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updateLinks="always"/>
  <mc:AlternateContent xmlns:mc="http://schemas.openxmlformats.org/markup-compatibility/2006">
    <mc:Choice Requires="x15">
      <x15ac:absPath xmlns:x15ac="http://schemas.microsoft.com/office/spreadsheetml/2010/11/ac" url="https://alcaldiabogota-my.sharepoint.com/personal/centrogobierno_alcaldiabogota_gov_co/Documents/2024/Compromisos/Bases_datos/"/>
    </mc:Choice>
  </mc:AlternateContent>
  <xr:revisionPtr revIDLastSave="0" documentId="8_{82906FBE-7C5E-4DBA-95BD-2BBEAD1B1199}" xr6:coauthVersionLast="47" xr6:coauthVersionMax="47" xr10:uidLastSave="{00000000-0000-0000-0000-000000000000}"/>
  <bookViews>
    <workbookView xWindow="-120" yWindow="-120" windowWidth="29040" windowHeight="15720" xr2:uid="{00000000-000D-0000-FFFF-FFFF00000000}"/>
  </bookViews>
  <sheets>
    <sheet name="BD" sheetId="1" r:id="rId1"/>
    <sheet name="F_Corte" sheetId="5" r:id="rId2"/>
    <sheet name="Listas" sheetId="4" state="hidden" r:id="rId3"/>
  </sheets>
  <externalReferences>
    <externalReference r:id="rId4"/>
    <externalReference r:id="rId5"/>
  </externalReferences>
  <definedNames>
    <definedName name="_xlnm._FilterDatabase" localSheetId="0" hidden="1">BD!$A$1:$AA$501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8" i="1" l="1"/>
  <c r="A357" i="1"/>
  <c r="A356" i="1"/>
  <c r="A355" i="1"/>
  <c r="A354" i="1"/>
  <c r="A353" i="1"/>
  <c r="A352" i="1"/>
  <c r="A351" i="1"/>
  <c r="A350" i="1"/>
  <c r="A349" i="1"/>
  <c r="A348" i="1"/>
  <c r="A347" i="1"/>
  <c r="A346" i="1"/>
  <c r="A345" i="1"/>
  <c r="A344" i="1"/>
  <c r="A343" i="1"/>
  <c r="A342" i="1"/>
  <c r="A341" i="1"/>
  <c r="A340"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5" i="1"/>
  <c r="A264" i="1"/>
  <c r="A263" i="1"/>
  <c r="A262" i="1"/>
  <c r="A261" i="1"/>
  <c r="A260" i="1"/>
  <c r="A259" i="1"/>
  <c r="A258" i="1"/>
  <c r="A257" i="1"/>
  <c r="A2" i="1"/>
  <c r="A255" i="1"/>
  <c r="A254" i="1"/>
  <c r="A253" i="1"/>
  <c r="A252" i="1"/>
  <c r="A251" i="1"/>
  <c r="A250" i="1"/>
  <c r="A249" i="1"/>
  <c r="A248" i="1"/>
  <c r="A247" i="1"/>
  <c r="A246" i="1"/>
  <c r="A245" i="1"/>
  <c r="A244" i="1"/>
  <c r="A243" i="1"/>
  <c r="A242" i="1"/>
  <c r="A241" i="1"/>
  <c r="A240" i="1"/>
  <c r="A239" i="1"/>
  <c r="A238" i="1"/>
  <c r="A237" i="1"/>
  <c r="W235" i="1"/>
  <c r="X235" i="1"/>
  <c r="W236" i="1"/>
  <c r="X236" i="1"/>
  <c r="W237" i="1"/>
  <c r="X237" i="1"/>
  <c r="A236" i="1"/>
  <c r="A235" i="1"/>
  <c r="D34" i="5"/>
  <c r="D35" i="5" s="1"/>
  <c r="C34" i="5"/>
  <c r="B34" i="5"/>
  <c r="C33" i="5"/>
  <c r="B33" i="5"/>
  <c r="C32" i="5"/>
  <c r="B32" i="5"/>
  <c r="C31" i="5"/>
  <c r="B31" i="5"/>
  <c r="C30" i="5"/>
  <c r="B30" i="5"/>
  <c r="C29" i="5"/>
  <c r="B29" i="5"/>
  <c r="C28" i="5"/>
  <c r="B28" i="5"/>
  <c r="C27" i="5"/>
  <c r="B27" i="5"/>
  <c r="C26" i="5"/>
  <c r="B26" i="5"/>
  <c r="C25" i="5"/>
  <c r="B25" i="5"/>
  <c r="C24" i="5"/>
  <c r="B24" i="5"/>
  <c r="C23" i="5"/>
  <c r="B23" i="5"/>
  <c r="C22" i="5"/>
  <c r="B22" i="5"/>
  <c r="C21" i="5"/>
  <c r="B21" i="5"/>
  <c r="C20" i="5"/>
  <c r="B20" i="5"/>
  <c r="C19" i="5"/>
  <c r="B19" i="5"/>
  <c r="C18" i="5"/>
  <c r="B18" i="5"/>
  <c r="C17" i="5"/>
  <c r="B17" i="5"/>
  <c r="C16" i="5"/>
  <c r="B16" i="5"/>
  <c r="C15" i="5"/>
  <c r="B15" i="5"/>
  <c r="C14" i="5"/>
  <c r="B14" i="5"/>
  <c r="C13" i="5"/>
  <c r="B13" i="5"/>
  <c r="C12" i="5"/>
  <c r="B12" i="5"/>
  <c r="C11" i="5"/>
  <c r="B11" i="5"/>
  <c r="C10" i="5"/>
  <c r="B10" i="5"/>
  <c r="C9" i="5"/>
  <c r="B9" i="5"/>
  <c r="C8" i="5"/>
  <c r="B8" i="5"/>
  <c r="C7" i="5"/>
  <c r="B7" i="5"/>
  <c r="C6" i="5"/>
  <c r="B6" i="5"/>
  <c r="C5" i="5"/>
  <c r="B5" i="5"/>
  <c r="C4" i="5"/>
  <c r="B4" i="5"/>
  <c r="C3" i="5"/>
  <c r="B3" i="5"/>
  <c r="C2" i="5"/>
  <c r="B2" i="5"/>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Y2" i="1" a="1"/>
  <c r="Y2" i="1" s="1"/>
  <c r="A191" i="1"/>
  <c r="A190" i="1"/>
  <c r="A189" i="1"/>
  <c r="A188" i="1"/>
  <c r="A187" i="1"/>
  <c r="A186" i="1"/>
  <c r="A185" i="1"/>
  <c r="A184" i="1"/>
  <c r="A183" i="1"/>
  <c r="A182" i="1"/>
  <c r="A181" i="1"/>
  <c r="A180" i="1"/>
  <c r="A179" i="1"/>
  <c r="A178" i="1"/>
  <c r="A177" i="1"/>
  <c r="W99" i="1"/>
  <c r="A176" i="1"/>
  <c r="A175" i="1"/>
  <c r="A174" i="1"/>
  <c r="A173" i="1"/>
  <c r="A172" i="1"/>
  <c r="A171" i="1"/>
  <c r="A170" i="1"/>
  <c r="A169" i="1"/>
  <c r="A168" i="1"/>
  <c r="A167" i="1"/>
  <c r="A166" i="1"/>
  <c r="A165" i="1"/>
  <c r="A164" i="1"/>
  <c r="A163" i="1"/>
  <c r="A162" i="1"/>
  <c r="A161" i="1"/>
  <c r="A160" i="1"/>
  <c r="A159" i="1"/>
  <c r="A158" i="1"/>
  <c r="A157" i="1"/>
  <c r="A156" i="1"/>
  <c r="A155" i="1"/>
  <c r="A153" i="1"/>
  <c r="A154" i="1"/>
  <c r="A152" i="1"/>
  <c r="A151" i="1"/>
  <c r="A150" i="1"/>
  <c r="A149" i="1"/>
  <c r="A148" i="1"/>
  <c r="A147" i="1"/>
  <c r="A146" i="1"/>
  <c r="A145" i="1"/>
  <c r="A144" i="1"/>
  <c r="A143" i="1"/>
  <c r="X99" i="1"/>
  <c r="A142" i="1"/>
  <c r="A141" i="1"/>
  <c r="A140" i="1"/>
  <c r="A139" i="1"/>
  <c r="A138" i="1"/>
  <c r="A137"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39" i="1"/>
  <c r="A338" i="1"/>
  <c r="A337" i="1"/>
  <c r="A336" i="1"/>
  <c r="A310" i="1"/>
  <c r="A266" i="1"/>
  <c r="A256" i="1"/>
  <c r="A136" i="1"/>
  <c r="A135" i="1"/>
  <c r="A134" i="1"/>
  <c r="A133" i="1"/>
  <c r="A132" i="1"/>
  <c r="A131" i="1"/>
  <c r="A130" i="1"/>
  <c r="A129" i="1"/>
  <c r="A128" i="1"/>
  <c r="A127" i="1"/>
  <c r="A125" i="1"/>
  <c r="A126" i="1"/>
  <c r="A124" i="1"/>
  <c r="A123" i="1"/>
  <c r="A122" i="1"/>
  <c r="A121" i="1"/>
  <c r="A120" i="1"/>
  <c r="A118" i="1"/>
  <c r="W118" i="1"/>
  <c r="W117" i="1"/>
  <c r="A107" i="1"/>
  <c r="A106" i="1"/>
  <c r="A104" i="1"/>
  <c r="A103" i="1"/>
  <c r="A89" i="1"/>
  <c r="A88" i="1"/>
  <c r="A87" i="1"/>
  <c r="A86" i="1"/>
  <c r="A77" i="1"/>
  <c r="W76" i="1"/>
  <c r="A76" i="1"/>
  <c r="W75" i="1"/>
  <c r="A75" i="1"/>
  <c r="W67" i="1"/>
  <c r="A67" i="1"/>
  <c r="W53" i="1"/>
  <c r="W16" i="1"/>
  <c r="A16" i="1"/>
  <c r="W15" i="1"/>
  <c r="A15" i="1"/>
  <c r="W14" i="1"/>
  <c r="A14" i="1"/>
  <c r="W13" i="1"/>
  <c r="A13" i="1"/>
  <c r="W12" i="1"/>
  <c r="A12" i="1"/>
  <c r="W11" i="1"/>
  <c r="A11" i="1"/>
  <c r="W10" i="1"/>
  <c r="A10" i="1"/>
  <c r="W9" i="1"/>
  <c r="A9" i="1"/>
  <c r="W8" i="1"/>
  <c r="A8" i="1"/>
  <c r="W7" i="1"/>
  <c r="A7" i="1"/>
  <c r="W6" i="1"/>
  <c r="A6" i="1"/>
  <c r="W5" i="1"/>
  <c r="A5" i="1"/>
  <c r="W4" i="1"/>
  <c r="A4" i="1"/>
  <c r="W3" i="1"/>
  <c r="A3" i="1"/>
  <c r="W2" i="1"/>
  <c r="D36" i="5" l="1"/>
  <c r="C35" i="5"/>
  <c r="B35" i="5"/>
  <c r="X2" i="1"/>
  <c r="X501" i="1"/>
  <c r="X500" i="1"/>
  <c r="X499" i="1"/>
  <c r="X498" i="1"/>
  <c r="X497" i="1"/>
  <c r="X496" i="1"/>
  <c r="X495" i="1"/>
  <c r="X494" i="1"/>
  <c r="X493" i="1"/>
  <c r="X492" i="1"/>
  <c r="X491" i="1"/>
  <c r="X490" i="1"/>
  <c r="X489" i="1"/>
  <c r="X488" i="1"/>
  <c r="X487" i="1"/>
  <c r="X486" i="1"/>
  <c r="X485" i="1"/>
  <c r="X484" i="1"/>
  <c r="X483" i="1"/>
  <c r="X482" i="1"/>
  <c r="X481" i="1"/>
  <c r="X480" i="1"/>
  <c r="X479" i="1"/>
  <c r="X478" i="1"/>
  <c r="X477" i="1"/>
  <c r="X476" i="1"/>
  <c r="X475" i="1"/>
  <c r="X474" i="1"/>
  <c r="X473" i="1"/>
  <c r="X472" i="1"/>
  <c r="X471" i="1"/>
  <c r="X470" i="1"/>
  <c r="X469" i="1"/>
  <c r="X468" i="1"/>
  <c r="X467" i="1"/>
  <c r="X466" i="1"/>
  <c r="X465" i="1"/>
  <c r="X464" i="1"/>
  <c r="X463" i="1"/>
  <c r="X462" i="1"/>
  <c r="X461" i="1"/>
  <c r="X460" i="1"/>
  <c r="X459" i="1"/>
  <c r="X458" i="1"/>
  <c r="X457" i="1"/>
  <c r="X456" i="1"/>
  <c r="X455" i="1"/>
  <c r="X454" i="1"/>
  <c r="X453" i="1"/>
  <c r="X452" i="1"/>
  <c r="X451" i="1"/>
  <c r="X450" i="1"/>
  <c r="X449" i="1"/>
  <c r="X448" i="1"/>
  <c r="X447" i="1"/>
  <c r="X446" i="1"/>
  <c r="X445" i="1"/>
  <c r="X444" i="1"/>
  <c r="X443" i="1"/>
  <c r="X442" i="1"/>
  <c r="X441" i="1"/>
  <c r="X440" i="1"/>
  <c r="X439" i="1"/>
  <c r="X438" i="1"/>
  <c r="X437" i="1"/>
  <c r="X436" i="1"/>
  <c r="X435" i="1"/>
  <c r="X434" i="1"/>
  <c r="X433" i="1"/>
  <c r="X432" i="1"/>
  <c r="X431" i="1"/>
  <c r="X430" i="1"/>
  <c r="X429" i="1"/>
  <c r="X428" i="1"/>
  <c r="X427" i="1"/>
  <c r="X426" i="1"/>
  <c r="X425" i="1"/>
  <c r="X424" i="1"/>
  <c r="X423" i="1"/>
  <c r="X422" i="1"/>
  <c r="X421" i="1"/>
  <c r="X420" i="1"/>
  <c r="X419" i="1"/>
  <c r="X418" i="1"/>
  <c r="X417" i="1"/>
  <c r="X416" i="1"/>
  <c r="X415" i="1"/>
  <c r="X414" i="1"/>
  <c r="X413" i="1"/>
  <c r="X412" i="1"/>
  <c r="X411" i="1"/>
  <c r="X410" i="1"/>
  <c r="X409" i="1"/>
  <c r="X408" i="1"/>
  <c r="X407" i="1"/>
  <c r="X406" i="1"/>
  <c r="X405" i="1"/>
  <c r="X404" i="1"/>
  <c r="X403" i="1"/>
  <c r="X402" i="1"/>
  <c r="X401" i="1"/>
  <c r="X400" i="1"/>
  <c r="X399" i="1"/>
  <c r="X398" i="1"/>
  <c r="X397" i="1"/>
  <c r="X396" i="1"/>
  <c r="X395" i="1"/>
  <c r="X394" i="1"/>
  <c r="X393" i="1"/>
  <c r="X392" i="1"/>
  <c r="X391" i="1"/>
  <c r="X390" i="1"/>
  <c r="X389" i="1"/>
  <c r="X388" i="1"/>
  <c r="X387" i="1"/>
  <c r="X386" i="1"/>
  <c r="X385" i="1"/>
  <c r="X384" i="1"/>
  <c r="X383" i="1"/>
  <c r="X382" i="1"/>
  <c r="X381" i="1"/>
  <c r="X380" i="1"/>
  <c r="X379" i="1"/>
  <c r="X378" i="1"/>
  <c r="X377" i="1"/>
  <c r="X376" i="1"/>
  <c r="X375" i="1"/>
  <c r="X374" i="1"/>
  <c r="X373" i="1"/>
  <c r="X372" i="1"/>
  <c r="X371" i="1"/>
  <c r="X370" i="1"/>
  <c r="X369" i="1"/>
  <c r="X368" i="1"/>
  <c r="X367" i="1"/>
  <c r="X366" i="1"/>
  <c r="X365" i="1"/>
  <c r="X364" i="1"/>
  <c r="X363" i="1"/>
  <c r="X362" i="1"/>
  <c r="X361" i="1"/>
  <c r="X360" i="1"/>
  <c r="X359" i="1"/>
  <c r="X358" i="1"/>
  <c r="X357" i="1"/>
  <c r="X356" i="1"/>
  <c r="X355" i="1"/>
  <c r="X354" i="1"/>
  <c r="X353" i="1"/>
  <c r="X352" i="1"/>
  <c r="X351" i="1"/>
  <c r="X350" i="1"/>
  <c r="X349" i="1"/>
  <c r="X348" i="1"/>
  <c r="X347" i="1"/>
  <c r="X346" i="1"/>
  <c r="X345" i="1"/>
  <c r="X344" i="1"/>
  <c r="X343" i="1"/>
  <c r="X342" i="1"/>
  <c r="X341" i="1"/>
  <c r="X340" i="1"/>
  <c r="X339" i="1"/>
  <c r="X338" i="1"/>
  <c r="X337" i="1"/>
  <c r="X336" i="1"/>
  <c r="X335" i="1"/>
  <c r="X334" i="1"/>
  <c r="X333" i="1"/>
  <c r="X332" i="1"/>
  <c r="X331" i="1"/>
  <c r="X330" i="1"/>
  <c r="X329" i="1"/>
  <c r="X328" i="1"/>
  <c r="X327" i="1"/>
  <c r="X326" i="1"/>
  <c r="X325" i="1"/>
  <c r="X324" i="1"/>
  <c r="X323" i="1"/>
  <c r="X322" i="1"/>
  <c r="X321" i="1"/>
  <c r="X320" i="1"/>
  <c r="X319" i="1"/>
  <c r="X318" i="1"/>
  <c r="X317" i="1"/>
  <c r="X316" i="1"/>
  <c r="X315" i="1"/>
  <c r="X314" i="1"/>
  <c r="X313" i="1"/>
  <c r="X312" i="1"/>
  <c r="X311" i="1"/>
  <c r="X310" i="1"/>
  <c r="X309" i="1"/>
  <c r="X308" i="1"/>
  <c r="X307" i="1"/>
  <c r="X306" i="1"/>
  <c r="X305" i="1"/>
  <c r="X304" i="1"/>
  <c r="X303" i="1"/>
  <c r="X302" i="1"/>
  <c r="X301" i="1"/>
  <c r="X300" i="1"/>
  <c r="X299" i="1"/>
  <c r="X298" i="1"/>
  <c r="X297" i="1"/>
  <c r="X296" i="1"/>
  <c r="X295" i="1"/>
  <c r="X294" i="1"/>
  <c r="X293" i="1"/>
  <c r="X292" i="1"/>
  <c r="X291" i="1"/>
  <c r="X290" i="1"/>
  <c r="X289" i="1"/>
  <c r="X288" i="1"/>
  <c r="X287" i="1"/>
  <c r="X286" i="1"/>
  <c r="X285" i="1"/>
  <c r="X284" i="1"/>
  <c r="X283" i="1"/>
  <c r="X282" i="1"/>
  <c r="X281" i="1"/>
  <c r="X280" i="1"/>
  <c r="X279" i="1"/>
  <c r="X278" i="1"/>
  <c r="X277" i="1"/>
  <c r="X276" i="1"/>
  <c r="X275" i="1"/>
  <c r="X274" i="1"/>
  <c r="X273" i="1"/>
  <c r="X272" i="1"/>
  <c r="X271" i="1"/>
  <c r="X270" i="1"/>
  <c r="X269" i="1"/>
  <c r="X268" i="1"/>
  <c r="X267" i="1"/>
  <c r="X266" i="1"/>
  <c r="X265" i="1"/>
  <c r="X264" i="1"/>
  <c r="X263" i="1"/>
  <c r="X262" i="1"/>
  <c r="X261" i="1"/>
  <c r="X260" i="1"/>
  <c r="X259" i="1"/>
  <c r="X258" i="1"/>
  <c r="X257" i="1"/>
  <c r="X256" i="1"/>
  <c r="X255" i="1"/>
  <c r="X254" i="1"/>
  <c r="X253" i="1"/>
  <c r="X252" i="1"/>
  <c r="X251" i="1"/>
  <c r="X250" i="1"/>
  <c r="X249" i="1"/>
  <c r="X248" i="1"/>
  <c r="X247" i="1"/>
  <c r="X246" i="1"/>
  <c r="X245" i="1"/>
  <c r="X244" i="1"/>
  <c r="X243" i="1"/>
  <c r="X242" i="1"/>
  <c r="X241" i="1"/>
  <c r="X240" i="1"/>
  <c r="X239" i="1"/>
  <c r="X238" i="1"/>
  <c r="X234" i="1"/>
  <c r="X233" i="1"/>
  <c r="X232" i="1"/>
  <c r="X231" i="1"/>
  <c r="X230" i="1"/>
  <c r="X229" i="1"/>
  <c r="X228" i="1"/>
  <c r="X227" i="1"/>
  <c r="X226" i="1"/>
  <c r="X225" i="1"/>
  <c r="X224" i="1"/>
  <c r="X223" i="1"/>
  <c r="X222" i="1"/>
  <c r="X221" i="1"/>
  <c r="X220" i="1"/>
  <c r="X219" i="1"/>
  <c r="X218" i="1"/>
  <c r="X217" i="1"/>
  <c r="X216" i="1"/>
  <c r="X215" i="1"/>
  <c r="X214" i="1"/>
  <c r="X213" i="1"/>
  <c r="X212" i="1"/>
  <c r="X211" i="1"/>
  <c r="X210" i="1"/>
  <c r="X209" i="1"/>
  <c r="X208" i="1"/>
  <c r="X207" i="1"/>
  <c r="X206" i="1"/>
  <c r="X205" i="1"/>
  <c r="X204" i="1"/>
  <c r="X203" i="1"/>
  <c r="X202" i="1"/>
  <c r="X201" i="1"/>
  <c r="X200" i="1"/>
  <c r="X199" i="1"/>
  <c r="X198" i="1"/>
  <c r="X197" i="1"/>
  <c r="X196" i="1"/>
  <c r="X195" i="1"/>
  <c r="X194" i="1"/>
  <c r="X193" i="1"/>
  <c r="X192" i="1"/>
  <c r="X191" i="1"/>
  <c r="X190" i="1"/>
  <c r="X189" i="1"/>
  <c r="X188" i="1"/>
  <c r="X187" i="1"/>
  <c r="X186" i="1"/>
  <c r="X185" i="1"/>
  <c r="X184" i="1"/>
  <c r="X183" i="1"/>
  <c r="X182" i="1"/>
  <c r="X181" i="1"/>
  <c r="X180" i="1"/>
  <c r="X179" i="1"/>
  <c r="X178" i="1"/>
  <c r="X177" i="1"/>
  <c r="X176" i="1"/>
  <c r="X175" i="1"/>
  <c r="X174" i="1"/>
  <c r="X173" i="1"/>
  <c r="X172" i="1"/>
  <c r="X171" i="1"/>
  <c r="X170" i="1"/>
  <c r="X169" i="1"/>
  <c r="X168" i="1"/>
  <c r="X167" i="1"/>
  <c r="X166" i="1"/>
  <c r="X165" i="1"/>
  <c r="X164" i="1"/>
  <c r="X163" i="1"/>
  <c r="X162" i="1"/>
  <c r="X161" i="1"/>
  <c r="X160" i="1"/>
  <c r="X159" i="1"/>
  <c r="X158" i="1"/>
  <c r="X157" i="1"/>
  <c r="X156" i="1"/>
  <c r="X155" i="1"/>
  <c r="X154" i="1"/>
  <c r="X153" i="1"/>
  <c r="X152" i="1"/>
  <c r="X151" i="1"/>
  <c r="X150" i="1"/>
  <c r="X149" i="1"/>
  <c r="X148" i="1"/>
  <c r="X147" i="1"/>
  <c r="X146" i="1"/>
  <c r="X145" i="1"/>
  <c r="X144" i="1"/>
  <c r="X143" i="1"/>
  <c r="X142" i="1"/>
  <c r="X141" i="1"/>
  <c r="X140" i="1"/>
  <c r="X139" i="1"/>
  <c r="X138" i="1"/>
  <c r="X137" i="1"/>
  <c r="X136" i="1"/>
  <c r="X135" i="1"/>
  <c r="X134" i="1"/>
  <c r="X133" i="1"/>
  <c r="X132" i="1"/>
  <c r="X131" i="1"/>
  <c r="X130" i="1"/>
  <c r="X129" i="1"/>
  <c r="X128" i="1"/>
  <c r="X127" i="1"/>
  <c r="X126" i="1"/>
  <c r="X125" i="1"/>
  <c r="X124" i="1"/>
  <c r="X123" i="1"/>
  <c r="X122" i="1"/>
  <c r="X121" i="1"/>
  <c r="X120" i="1"/>
  <c r="X119" i="1"/>
  <c r="X118" i="1"/>
  <c r="X117" i="1"/>
  <c r="X116" i="1"/>
  <c r="X115" i="1"/>
  <c r="X114" i="1"/>
  <c r="X113" i="1"/>
  <c r="X112" i="1"/>
  <c r="X111" i="1"/>
  <c r="X110" i="1"/>
  <c r="X109" i="1"/>
  <c r="X108" i="1"/>
  <c r="X107" i="1"/>
  <c r="X106" i="1"/>
  <c r="X105" i="1"/>
  <c r="X104" i="1"/>
  <c r="X103" i="1"/>
  <c r="X102" i="1"/>
  <c r="X101" i="1"/>
  <c r="X100" i="1"/>
  <c r="X98" i="1"/>
  <c r="X97" i="1"/>
  <c r="X96" i="1"/>
  <c r="X95" i="1"/>
  <c r="X94" i="1"/>
  <c r="X93" i="1"/>
  <c r="X92" i="1"/>
  <c r="X91" i="1"/>
  <c r="X90" i="1"/>
  <c r="X89" i="1"/>
  <c r="X88" i="1"/>
  <c r="X87" i="1"/>
  <c r="X86" i="1"/>
  <c r="X85" i="1"/>
  <c r="X84" i="1"/>
  <c r="X83" i="1"/>
  <c r="X82" i="1"/>
  <c r="X81" i="1"/>
  <c r="X80" i="1"/>
  <c r="X79" i="1"/>
  <c r="X78" i="1"/>
  <c r="X77" i="1"/>
  <c r="X76" i="1"/>
  <c r="X75" i="1"/>
  <c r="X74" i="1"/>
  <c r="X73" i="1"/>
  <c r="X72" i="1"/>
  <c r="X71" i="1"/>
  <c r="X70" i="1"/>
  <c r="X69" i="1"/>
  <c r="X68" i="1"/>
  <c r="X67" i="1"/>
  <c r="X66" i="1"/>
  <c r="X65" i="1"/>
  <c r="X64" i="1"/>
  <c r="X63" i="1"/>
  <c r="X62" i="1"/>
  <c r="X61" i="1"/>
  <c r="X60" i="1"/>
  <c r="X59" i="1"/>
  <c r="X58" i="1"/>
  <c r="X57" i="1"/>
  <c r="X56" i="1"/>
  <c r="X55" i="1"/>
  <c r="X54" i="1"/>
  <c r="X53" i="1"/>
  <c r="X52" i="1"/>
  <c r="X51" i="1"/>
  <c r="X50" i="1"/>
  <c r="X49" i="1"/>
  <c r="X48" i="1"/>
  <c r="X47" i="1"/>
  <c r="X46" i="1"/>
  <c r="X45" i="1"/>
  <c r="X44" i="1"/>
  <c r="X43" i="1"/>
  <c r="X42" i="1"/>
  <c r="X41" i="1"/>
  <c r="X40" i="1"/>
  <c r="X39" i="1"/>
  <c r="X38" i="1"/>
  <c r="X37" i="1"/>
  <c r="X36" i="1"/>
  <c r="X35" i="1"/>
  <c r="X34" i="1"/>
  <c r="X33" i="1"/>
  <c r="X32" i="1"/>
  <c r="X31" i="1"/>
  <c r="X30" i="1"/>
  <c r="X29" i="1"/>
  <c r="X28" i="1"/>
  <c r="X27" i="1"/>
  <c r="X26" i="1"/>
  <c r="X25" i="1"/>
  <c r="X24" i="1"/>
  <c r="X23" i="1"/>
  <c r="X22" i="1"/>
  <c r="X21" i="1"/>
  <c r="X20" i="1"/>
  <c r="X19" i="1"/>
  <c r="X18" i="1"/>
  <c r="X17" i="1"/>
  <c r="X16" i="1"/>
  <c r="X15" i="1"/>
  <c r="X14" i="1"/>
  <c r="X13" i="1"/>
  <c r="X12" i="1"/>
  <c r="X11" i="1"/>
  <c r="X10" i="1"/>
  <c r="X9" i="1"/>
  <c r="X8" i="1"/>
  <c r="X7" i="1"/>
  <c r="X6" i="1"/>
  <c r="X5" i="1"/>
  <c r="X4" i="1"/>
  <c r="X3" i="1"/>
  <c r="W501" i="1"/>
  <c r="W500" i="1"/>
  <c r="W499" i="1"/>
  <c r="W498" i="1"/>
  <c r="W497" i="1"/>
  <c r="W496" i="1"/>
  <c r="W495" i="1"/>
  <c r="W494" i="1"/>
  <c r="W493" i="1"/>
  <c r="W492" i="1"/>
  <c r="W491" i="1"/>
  <c r="W490" i="1"/>
  <c r="W489" i="1"/>
  <c r="W488" i="1"/>
  <c r="W487" i="1"/>
  <c r="W486" i="1"/>
  <c r="W485" i="1"/>
  <c r="W484" i="1"/>
  <c r="W483" i="1"/>
  <c r="W482" i="1"/>
  <c r="W481" i="1"/>
  <c r="W480" i="1"/>
  <c r="W479" i="1"/>
  <c r="W478" i="1"/>
  <c r="W477" i="1"/>
  <c r="W476" i="1"/>
  <c r="W475" i="1"/>
  <c r="W474" i="1"/>
  <c r="W473" i="1"/>
  <c r="W472" i="1"/>
  <c r="W471" i="1"/>
  <c r="W470" i="1"/>
  <c r="W469" i="1"/>
  <c r="W468" i="1"/>
  <c r="W467" i="1"/>
  <c r="W466" i="1"/>
  <c r="W465" i="1"/>
  <c r="W464" i="1"/>
  <c r="W463" i="1"/>
  <c r="W462" i="1"/>
  <c r="W461" i="1"/>
  <c r="W460" i="1"/>
  <c r="W459" i="1"/>
  <c r="W458" i="1"/>
  <c r="W457" i="1"/>
  <c r="W456" i="1"/>
  <c r="W455" i="1"/>
  <c r="W454" i="1"/>
  <c r="W453" i="1"/>
  <c r="W452" i="1"/>
  <c r="W451" i="1"/>
  <c r="W450" i="1"/>
  <c r="W449" i="1"/>
  <c r="W448" i="1"/>
  <c r="W447" i="1"/>
  <c r="W446" i="1"/>
  <c r="W445" i="1"/>
  <c r="W444" i="1"/>
  <c r="W443" i="1"/>
  <c r="W442" i="1"/>
  <c r="W441" i="1"/>
  <c r="W440" i="1"/>
  <c r="W439" i="1"/>
  <c r="W438" i="1"/>
  <c r="W437" i="1"/>
  <c r="W436" i="1"/>
  <c r="W435" i="1"/>
  <c r="W434" i="1"/>
  <c r="W433" i="1"/>
  <c r="W432" i="1"/>
  <c r="W431" i="1"/>
  <c r="W430" i="1"/>
  <c r="W429" i="1"/>
  <c r="W428" i="1"/>
  <c r="W427" i="1"/>
  <c r="W426" i="1"/>
  <c r="W425" i="1"/>
  <c r="W424" i="1"/>
  <c r="W423" i="1"/>
  <c r="W422" i="1"/>
  <c r="W421" i="1"/>
  <c r="W420" i="1"/>
  <c r="W419" i="1"/>
  <c r="W418" i="1"/>
  <c r="W417" i="1"/>
  <c r="W416" i="1"/>
  <c r="W415" i="1"/>
  <c r="W414" i="1"/>
  <c r="W413" i="1"/>
  <c r="W412" i="1"/>
  <c r="W411" i="1"/>
  <c r="W410" i="1"/>
  <c r="W409" i="1"/>
  <c r="W408" i="1"/>
  <c r="W407" i="1"/>
  <c r="W406" i="1"/>
  <c r="W405" i="1"/>
  <c r="W404" i="1"/>
  <c r="W403" i="1"/>
  <c r="W402" i="1"/>
  <c r="W401" i="1"/>
  <c r="W400" i="1"/>
  <c r="W399" i="1"/>
  <c r="W398" i="1"/>
  <c r="W397" i="1"/>
  <c r="W396" i="1"/>
  <c r="W395" i="1"/>
  <c r="W394" i="1"/>
  <c r="W393" i="1"/>
  <c r="W392" i="1"/>
  <c r="W391" i="1"/>
  <c r="W390" i="1"/>
  <c r="W389" i="1"/>
  <c r="W388" i="1"/>
  <c r="W387" i="1"/>
  <c r="W386" i="1"/>
  <c r="W385" i="1"/>
  <c r="W384" i="1"/>
  <c r="W383" i="1"/>
  <c r="W382" i="1"/>
  <c r="W381" i="1"/>
  <c r="W380" i="1"/>
  <c r="W379" i="1"/>
  <c r="W378" i="1"/>
  <c r="W377" i="1"/>
  <c r="W376" i="1"/>
  <c r="W375" i="1"/>
  <c r="W374" i="1"/>
  <c r="W373" i="1"/>
  <c r="W372" i="1"/>
  <c r="W371" i="1"/>
  <c r="W370" i="1"/>
  <c r="W369" i="1"/>
  <c r="W368" i="1"/>
  <c r="W367" i="1"/>
  <c r="W366" i="1"/>
  <c r="W365" i="1"/>
  <c r="W364" i="1"/>
  <c r="W363" i="1"/>
  <c r="W362" i="1"/>
  <c r="W361" i="1"/>
  <c r="W360" i="1"/>
  <c r="W359" i="1"/>
  <c r="W358" i="1"/>
  <c r="W357" i="1"/>
  <c r="W356" i="1"/>
  <c r="W355" i="1"/>
  <c r="W354" i="1"/>
  <c r="W353" i="1"/>
  <c r="W352" i="1"/>
  <c r="W351" i="1"/>
  <c r="W350" i="1"/>
  <c r="W349" i="1"/>
  <c r="W348" i="1"/>
  <c r="W347" i="1"/>
  <c r="W346" i="1"/>
  <c r="W345" i="1"/>
  <c r="W344" i="1"/>
  <c r="W343" i="1"/>
  <c r="W342" i="1"/>
  <c r="W341" i="1"/>
  <c r="W340" i="1"/>
  <c r="W339" i="1"/>
  <c r="W338" i="1"/>
  <c r="W337" i="1"/>
  <c r="W336" i="1"/>
  <c r="W335" i="1"/>
  <c r="W334" i="1"/>
  <c r="W333" i="1"/>
  <c r="W332" i="1"/>
  <c r="W331" i="1"/>
  <c r="W330" i="1"/>
  <c r="W329" i="1"/>
  <c r="W328" i="1"/>
  <c r="W327" i="1"/>
  <c r="W326" i="1"/>
  <c r="W325" i="1"/>
  <c r="W324" i="1"/>
  <c r="W323" i="1"/>
  <c r="W322" i="1"/>
  <c r="W321" i="1"/>
  <c r="W320" i="1"/>
  <c r="W319" i="1"/>
  <c r="W318" i="1"/>
  <c r="W317" i="1"/>
  <c r="W316" i="1"/>
  <c r="W315" i="1"/>
  <c r="W314" i="1"/>
  <c r="W313" i="1"/>
  <c r="W312" i="1"/>
  <c r="W311" i="1"/>
  <c r="W310" i="1"/>
  <c r="W309" i="1"/>
  <c r="W308" i="1"/>
  <c r="W307" i="1"/>
  <c r="W306" i="1"/>
  <c r="W305" i="1"/>
  <c r="W304" i="1"/>
  <c r="W303" i="1"/>
  <c r="W302" i="1"/>
  <c r="W301" i="1"/>
  <c r="W300" i="1"/>
  <c r="W299" i="1"/>
  <c r="W298" i="1"/>
  <c r="W297" i="1"/>
  <c r="W296" i="1"/>
  <c r="W295" i="1"/>
  <c r="W294" i="1"/>
  <c r="W293" i="1"/>
  <c r="W292" i="1"/>
  <c r="W291" i="1"/>
  <c r="W290" i="1"/>
  <c r="W289" i="1"/>
  <c r="W288" i="1"/>
  <c r="W287" i="1"/>
  <c r="W286" i="1"/>
  <c r="W285" i="1"/>
  <c r="W284" i="1"/>
  <c r="W283" i="1"/>
  <c r="W282" i="1"/>
  <c r="W281" i="1"/>
  <c r="W280" i="1"/>
  <c r="W279" i="1"/>
  <c r="W278" i="1"/>
  <c r="W277" i="1"/>
  <c r="W276" i="1"/>
  <c r="W275" i="1"/>
  <c r="W274" i="1"/>
  <c r="W273" i="1"/>
  <c r="W272" i="1"/>
  <c r="W271" i="1"/>
  <c r="W270" i="1"/>
  <c r="W269" i="1"/>
  <c r="W268" i="1"/>
  <c r="W267" i="1"/>
  <c r="W266" i="1"/>
  <c r="W265" i="1"/>
  <c r="W264" i="1"/>
  <c r="W263" i="1"/>
  <c r="W262" i="1"/>
  <c r="W261" i="1"/>
  <c r="W260" i="1"/>
  <c r="W259" i="1"/>
  <c r="W258" i="1"/>
  <c r="W257" i="1"/>
  <c r="W256" i="1"/>
  <c r="W255" i="1"/>
  <c r="W254" i="1"/>
  <c r="W253" i="1"/>
  <c r="W252" i="1"/>
  <c r="W251" i="1"/>
  <c r="W250" i="1"/>
  <c r="W249" i="1"/>
  <c r="W248" i="1"/>
  <c r="W247" i="1"/>
  <c r="W246" i="1"/>
  <c r="W245" i="1"/>
  <c r="W244" i="1"/>
  <c r="W243" i="1"/>
  <c r="W242" i="1"/>
  <c r="W241" i="1"/>
  <c r="W240" i="1"/>
  <c r="W239" i="1"/>
  <c r="W238" i="1"/>
  <c r="W234" i="1"/>
  <c r="W233" i="1"/>
  <c r="W232" i="1"/>
  <c r="W231" i="1"/>
  <c r="W230" i="1"/>
  <c r="W229" i="1"/>
  <c r="W228" i="1"/>
  <c r="W227" i="1"/>
  <c r="W226" i="1"/>
  <c r="W225" i="1"/>
  <c r="W224" i="1"/>
  <c r="W223" i="1"/>
  <c r="W222" i="1"/>
  <c r="W221" i="1"/>
  <c r="W220" i="1"/>
  <c r="W219" i="1"/>
  <c r="W218" i="1"/>
  <c r="W217" i="1"/>
  <c r="W216" i="1"/>
  <c r="W215" i="1"/>
  <c r="W214" i="1"/>
  <c r="W213" i="1"/>
  <c r="W212" i="1"/>
  <c r="W211" i="1"/>
  <c r="W210" i="1"/>
  <c r="W209" i="1"/>
  <c r="W208" i="1"/>
  <c r="W207" i="1"/>
  <c r="W206" i="1"/>
  <c r="W205" i="1"/>
  <c r="W204" i="1"/>
  <c r="W203" i="1"/>
  <c r="W202" i="1"/>
  <c r="W201" i="1"/>
  <c r="W200" i="1"/>
  <c r="W199" i="1"/>
  <c r="W198" i="1"/>
  <c r="W197" i="1"/>
  <c r="W196" i="1"/>
  <c r="W195" i="1"/>
  <c r="W194" i="1"/>
  <c r="W193" i="1"/>
  <c r="W192" i="1"/>
  <c r="W191" i="1"/>
  <c r="W190" i="1"/>
  <c r="W189" i="1"/>
  <c r="W188" i="1"/>
  <c r="W187" i="1"/>
  <c r="W186" i="1"/>
  <c r="W185" i="1"/>
  <c r="W184" i="1"/>
  <c r="W183" i="1"/>
  <c r="W182" i="1"/>
  <c r="W181" i="1"/>
  <c r="W180" i="1"/>
  <c r="W179" i="1"/>
  <c r="W178" i="1"/>
  <c r="W177" i="1"/>
  <c r="W176" i="1"/>
  <c r="W175" i="1"/>
  <c r="W174" i="1"/>
  <c r="W173" i="1"/>
  <c r="W172" i="1"/>
  <c r="W171" i="1"/>
  <c r="W170" i="1"/>
  <c r="W169" i="1"/>
  <c r="W168" i="1"/>
  <c r="W167" i="1"/>
  <c r="W166" i="1"/>
  <c r="W165" i="1"/>
  <c r="W164" i="1"/>
  <c r="W163" i="1"/>
  <c r="W162" i="1"/>
  <c r="W161" i="1"/>
  <c r="W160" i="1"/>
  <c r="W159" i="1"/>
  <c r="W158" i="1"/>
  <c r="W157" i="1"/>
  <c r="W156" i="1"/>
  <c r="W155" i="1"/>
  <c r="W154" i="1"/>
  <c r="W153" i="1"/>
  <c r="W152" i="1"/>
  <c r="W151" i="1"/>
  <c r="W150" i="1"/>
  <c r="W149" i="1"/>
  <c r="W148" i="1"/>
  <c r="W147" i="1"/>
  <c r="W146" i="1"/>
  <c r="W145" i="1"/>
  <c r="W144" i="1"/>
  <c r="W143" i="1"/>
  <c r="W142" i="1"/>
  <c r="W141" i="1"/>
  <c r="W140" i="1"/>
  <c r="W139" i="1"/>
  <c r="W138" i="1"/>
  <c r="W137" i="1"/>
  <c r="W136" i="1"/>
  <c r="W135" i="1"/>
  <c r="W134" i="1"/>
  <c r="W133" i="1"/>
  <c r="W132" i="1"/>
  <c r="W131" i="1"/>
  <c r="W130" i="1"/>
  <c r="W129" i="1"/>
  <c r="W128" i="1"/>
  <c r="W127" i="1"/>
  <c r="W126" i="1"/>
  <c r="W125" i="1"/>
  <c r="W124" i="1"/>
  <c r="W123" i="1"/>
  <c r="W122" i="1"/>
  <c r="W121" i="1"/>
  <c r="W120" i="1"/>
  <c r="W119" i="1"/>
  <c r="W116" i="1"/>
  <c r="W115" i="1"/>
  <c r="W114" i="1"/>
  <c r="W113" i="1"/>
  <c r="W112" i="1"/>
  <c r="W111" i="1"/>
  <c r="W110" i="1"/>
  <c r="W109" i="1"/>
  <c r="W108" i="1"/>
  <c r="W107" i="1"/>
  <c r="W106" i="1"/>
  <c r="W105" i="1"/>
  <c r="W104" i="1"/>
  <c r="W103" i="1"/>
  <c r="W102" i="1"/>
  <c r="W101" i="1"/>
  <c r="W100" i="1"/>
  <c r="W98" i="1"/>
  <c r="W97" i="1"/>
  <c r="W96" i="1"/>
  <c r="W95" i="1"/>
  <c r="W94" i="1"/>
  <c r="W93" i="1"/>
  <c r="W92" i="1"/>
  <c r="W91" i="1"/>
  <c r="W90" i="1"/>
  <c r="W89" i="1"/>
  <c r="W88" i="1"/>
  <c r="W87" i="1"/>
  <c r="W86" i="1"/>
  <c r="W85" i="1"/>
  <c r="W84" i="1"/>
  <c r="W83" i="1"/>
  <c r="W82" i="1"/>
  <c r="W81" i="1"/>
  <c r="W80" i="1"/>
  <c r="W79" i="1"/>
  <c r="W78" i="1"/>
  <c r="W77" i="1"/>
  <c r="W74" i="1"/>
  <c r="W73" i="1"/>
  <c r="W72" i="1"/>
  <c r="W71" i="1"/>
  <c r="W70" i="1"/>
  <c r="W69" i="1"/>
  <c r="W68" i="1"/>
  <c r="W66" i="1"/>
  <c r="W65" i="1"/>
  <c r="W64" i="1"/>
  <c r="W63" i="1"/>
  <c r="W62" i="1"/>
  <c r="W61" i="1"/>
  <c r="W60" i="1"/>
  <c r="W59" i="1"/>
  <c r="W58" i="1"/>
  <c r="W57" i="1"/>
  <c r="W56" i="1"/>
  <c r="W55" i="1"/>
  <c r="W54" i="1"/>
  <c r="W52" i="1"/>
  <c r="W51" i="1"/>
  <c r="W50" i="1"/>
  <c r="W49" i="1"/>
  <c r="W48" i="1"/>
  <c r="W47" i="1"/>
  <c r="W46" i="1"/>
  <c r="W45" i="1"/>
  <c r="W44" i="1"/>
  <c r="W43" i="1"/>
  <c r="W42" i="1"/>
  <c r="W41" i="1"/>
  <c r="W40" i="1"/>
  <c r="W39" i="1"/>
  <c r="W38" i="1"/>
  <c r="W37" i="1"/>
  <c r="W36" i="1"/>
  <c r="W35" i="1"/>
  <c r="W34" i="1"/>
  <c r="W33" i="1"/>
  <c r="W32" i="1"/>
  <c r="W31" i="1"/>
  <c r="W30" i="1"/>
  <c r="W29" i="1"/>
  <c r="W28" i="1"/>
  <c r="W27" i="1"/>
  <c r="W26" i="1"/>
  <c r="W25" i="1"/>
  <c r="W24" i="1"/>
  <c r="W23" i="1"/>
  <c r="W22" i="1"/>
  <c r="W21" i="1"/>
  <c r="W20" i="1"/>
  <c r="W19" i="1"/>
  <c r="W18" i="1"/>
  <c r="W17" i="1"/>
  <c r="D37" i="5" l="1"/>
  <c r="C36" i="5"/>
  <c r="B36" i="5"/>
  <c r="A119" i="1"/>
  <c r="A117" i="1"/>
  <c r="A116" i="1"/>
  <c r="A115" i="1"/>
  <c r="A114" i="1"/>
  <c r="A113" i="1"/>
  <c r="A112" i="1"/>
  <c r="A111" i="1"/>
  <c r="A110" i="1"/>
  <c r="A109" i="1"/>
  <c r="A108" i="1"/>
  <c r="A105" i="1"/>
  <c r="A102" i="1"/>
  <c r="A101" i="1"/>
  <c r="A100" i="1"/>
  <c r="A99" i="1"/>
  <c r="A98" i="1"/>
  <c r="A97" i="1"/>
  <c r="A96" i="1"/>
  <c r="A95" i="1"/>
  <c r="A94" i="1"/>
  <c r="A93" i="1"/>
  <c r="A92" i="1"/>
  <c r="A91" i="1"/>
  <c r="A90" i="1"/>
  <c r="A85" i="1"/>
  <c r="A84" i="1"/>
  <c r="A83" i="1"/>
  <c r="A82" i="1"/>
  <c r="A81" i="1"/>
  <c r="A80" i="1"/>
  <c r="A79" i="1"/>
  <c r="A78" i="1"/>
  <c r="A74" i="1"/>
  <c r="A73" i="1"/>
  <c r="A72" i="1"/>
  <c r="A71" i="1"/>
  <c r="A70" i="1"/>
  <c r="A69" i="1"/>
  <c r="A68"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D38" i="5" l="1"/>
  <c r="C37" i="5"/>
  <c r="B37" i="5"/>
  <c r="D39" i="5" l="1"/>
  <c r="C38" i="5"/>
  <c r="B38" i="5"/>
  <c r="D40" i="5" l="1"/>
  <c r="C39" i="5"/>
  <c r="B39" i="5"/>
  <c r="D41" i="5" l="1"/>
  <c r="C40" i="5"/>
  <c r="B40" i="5"/>
  <c r="D42" i="5" l="1"/>
  <c r="C41" i="5"/>
  <c r="B41" i="5"/>
  <c r="D43" i="5" l="1"/>
  <c r="C42" i="5"/>
  <c r="B42" i="5"/>
  <c r="D44" i="5" l="1"/>
  <c r="C43" i="5"/>
  <c r="B43" i="5"/>
  <c r="D45" i="5" l="1"/>
  <c r="C44" i="5"/>
  <c r="B44" i="5"/>
  <c r="D46" i="5" l="1"/>
  <c r="C45" i="5"/>
  <c r="B45" i="5"/>
  <c r="D47" i="5" l="1"/>
  <c r="C46" i="5"/>
  <c r="B46" i="5"/>
  <c r="D48" i="5" l="1"/>
  <c r="C47" i="5"/>
  <c r="B47" i="5"/>
  <c r="D49" i="5" l="1"/>
  <c r="C48" i="5"/>
  <c r="B48" i="5"/>
  <c r="D50" i="5" l="1"/>
  <c r="C49" i="5"/>
  <c r="B49" i="5"/>
  <c r="D51" i="5" l="1"/>
  <c r="C50" i="5"/>
  <c r="B50" i="5"/>
  <c r="D52" i="5" l="1"/>
  <c r="C51" i="5"/>
  <c r="B51" i="5"/>
  <c r="D53" i="5" l="1"/>
  <c r="C52" i="5"/>
  <c r="B52" i="5"/>
  <c r="D54" i="5" l="1"/>
  <c r="C53" i="5"/>
  <c r="B53" i="5"/>
  <c r="D55" i="5" l="1"/>
  <c r="C54" i="5"/>
  <c r="B54" i="5"/>
  <c r="D56" i="5" l="1"/>
  <c r="C55" i="5"/>
  <c r="B55" i="5"/>
  <c r="D57" i="5" l="1"/>
  <c r="C56" i="5"/>
  <c r="B56" i="5"/>
  <c r="D58" i="5" l="1"/>
  <c r="C57" i="5"/>
  <c r="B57" i="5"/>
  <c r="D59" i="5" l="1"/>
  <c r="C58" i="5"/>
  <c r="B58" i="5"/>
  <c r="D60" i="5" l="1"/>
  <c r="C59" i="5"/>
  <c r="B59" i="5"/>
  <c r="D61" i="5" l="1"/>
  <c r="C60" i="5"/>
  <c r="B60" i="5"/>
  <c r="D62" i="5" l="1"/>
  <c r="C61" i="5"/>
  <c r="B61" i="5"/>
  <c r="D63" i="5" l="1"/>
  <c r="C62" i="5"/>
  <c r="B62" i="5"/>
  <c r="D64" i="5" l="1"/>
  <c r="C63" i="5"/>
  <c r="B63" i="5"/>
  <c r="D65" i="5" l="1"/>
  <c r="C64" i="5"/>
  <c r="B64" i="5"/>
  <c r="D66" i="5" l="1"/>
  <c r="C65" i="5"/>
  <c r="B65" i="5"/>
  <c r="D67" i="5" l="1"/>
  <c r="C66" i="5"/>
  <c r="B66" i="5"/>
  <c r="D68" i="5" l="1"/>
  <c r="C67" i="5"/>
  <c r="B67" i="5"/>
  <c r="D69" i="5" l="1"/>
  <c r="C68" i="5"/>
  <c r="B68" i="5"/>
  <c r="D70" i="5" l="1"/>
  <c r="C69" i="5"/>
  <c r="B69" i="5"/>
  <c r="D71" i="5" l="1"/>
  <c r="C70" i="5"/>
  <c r="B70" i="5"/>
  <c r="D72" i="5" l="1"/>
  <c r="C71" i="5"/>
  <c r="B71" i="5"/>
  <c r="D73" i="5" l="1"/>
  <c r="C72" i="5"/>
  <c r="B72" i="5"/>
  <c r="D74" i="5" l="1"/>
  <c r="C73" i="5"/>
  <c r="B73" i="5"/>
  <c r="D75" i="5" l="1"/>
  <c r="C74" i="5"/>
  <c r="B74" i="5"/>
  <c r="D76" i="5" l="1"/>
  <c r="C75" i="5"/>
  <c r="B75" i="5"/>
  <c r="D77" i="5" l="1"/>
  <c r="C76" i="5"/>
  <c r="B76" i="5"/>
  <c r="D78" i="5" l="1"/>
  <c r="C77" i="5"/>
  <c r="B77" i="5"/>
  <c r="D79" i="5" l="1"/>
  <c r="C78" i="5"/>
  <c r="B78" i="5"/>
  <c r="D80" i="5" l="1"/>
  <c r="C79" i="5"/>
  <c r="B79" i="5"/>
  <c r="D81" i="5" l="1"/>
  <c r="C80" i="5"/>
  <c r="B80" i="5"/>
  <c r="D82" i="5" l="1"/>
  <c r="C81" i="5"/>
  <c r="B81" i="5"/>
  <c r="D83" i="5" l="1"/>
  <c r="C82" i="5"/>
  <c r="B82" i="5"/>
  <c r="D84" i="5" l="1"/>
  <c r="C83" i="5"/>
  <c r="B83" i="5"/>
  <c r="D85" i="5" l="1"/>
  <c r="C84" i="5"/>
  <c r="B84" i="5"/>
  <c r="D86" i="5" l="1"/>
  <c r="C85" i="5"/>
  <c r="B85" i="5"/>
  <c r="D87" i="5" l="1"/>
  <c r="C86" i="5"/>
  <c r="B86" i="5"/>
  <c r="D88" i="5" l="1"/>
  <c r="C87" i="5"/>
  <c r="B87" i="5"/>
  <c r="D89" i="5" l="1"/>
  <c r="C88" i="5"/>
  <c r="B88" i="5"/>
  <c r="D90" i="5" l="1"/>
  <c r="C89" i="5"/>
  <c r="B89" i="5"/>
  <c r="D91" i="5" l="1"/>
  <c r="C90" i="5"/>
  <c r="B90" i="5"/>
  <c r="D92" i="5" l="1"/>
  <c r="C91" i="5"/>
  <c r="B91" i="5"/>
  <c r="D93" i="5" l="1"/>
  <c r="C92" i="5"/>
  <c r="B92" i="5"/>
  <c r="D94" i="5" l="1"/>
  <c r="C93" i="5"/>
  <c r="B93" i="5"/>
  <c r="D95" i="5" l="1"/>
  <c r="C94" i="5"/>
  <c r="B94" i="5"/>
  <c r="D96" i="5" l="1"/>
  <c r="C95" i="5"/>
  <c r="B95" i="5"/>
  <c r="D97" i="5" l="1"/>
  <c r="C96" i="5"/>
  <c r="B96" i="5"/>
  <c r="D98" i="5" l="1"/>
  <c r="C97" i="5"/>
  <c r="B97" i="5"/>
  <c r="D99" i="5" l="1"/>
  <c r="C98" i="5"/>
  <c r="B98" i="5"/>
  <c r="D100" i="5" l="1"/>
  <c r="C99" i="5"/>
  <c r="B99" i="5"/>
  <c r="D101" i="5" l="1"/>
  <c r="C100" i="5"/>
  <c r="B100" i="5"/>
  <c r="D102" i="5" l="1"/>
  <c r="C101" i="5"/>
  <c r="B101" i="5"/>
  <c r="D103" i="5" l="1"/>
  <c r="C102" i="5"/>
  <c r="B102" i="5"/>
  <c r="D104" i="5" l="1"/>
  <c r="C103" i="5"/>
  <c r="B103" i="5"/>
  <c r="D105" i="5" l="1"/>
  <c r="C104" i="5"/>
  <c r="B104" i="5"/>
  <c r="D106" i="5" l="1"/>
  <c r="C105" i="5"/>
  <c r="B105" i="5"/>
  <c r="D107" i="5" l="1"/>
  <c r="C106" i="5"/>
  <c r="B106" i="5"/>
  <c r="D108" i="5" l="1"/>
  <c r="C107" i="5"/>
  <c r="B107" i="5"/>
  <c r="D109" i="5" l="1"/>
  <c r="C108" i="5"/>
  <c r="B108" i="5"/>
  <c r="D110" i="5" l="1"/>
  <c r="C109" i="5"/>
  <c r="B109" i="5"/>
  <c r="D111" i="5" l="1"/>
  <c r="C110" i="5"/>
  <c r="B110" i="5"/>
  <c r="D112" i="5" l="1"/>
  <c r="C111" i="5"/>
  <c r="B111" i="5"/>
  <c r="D113" i="5" l="1"/>
  <c r="C112" i="5"/>
  <c r="B112" i="5"/>
  <c r="D114" i="5" l="1"/>
  <c r="C113" i="5"/>
  <c r="B113" i="5"/>
  <c r="D115" i="5" l="1"/>
  <c r="C114" i="5"/>
  <c r="B114" i="5"/>
  <c r="D116" i="5" l="1"/>
  <c r="C115" i="5"/>
  <c r="B115" i="5"/>
  <c r="D117" i="5" l="1"/>
  <c r="C116" i="5"/>
  <c r="B116" i="5"/>
  <c r="D118" i="5" l="1"/>
  <c r="C117" i="5"/>
  <c r="B117" i="5"/>
  <c r="D119" i="5" l="1"/>
  <c r="C118" i="5"/>
  <c r="B118" i="5"/>
  <c r="D120" i="5" l="1"/>
  <c r="C119" i="5"/>
  <c r="B119" i="5"/>
  <c r="D121" i="5" l="1"/>
  <c r="C120" i="5"/>
  <c r="B120" i="5"/>
  <c r="D122" i="5" l="1"/>
  <c r="C121" i="5"/>
  <c r="B121" i="5"/>
  <c r="D123" i="5" l="1"/>
  <c r="C122" i="5"/>
  <c r="B122" i="5"/>
  <c r="D124" i="5" l="1"/>
  <c r="C123" i="5"/>
  <c r="B123" i="5"/>
  <c r="D125" i="5" l="1"/>
  <c r="C124" i="5"/>
  <c r="B124" i="5"/>
  <c r="A124" i="5" s="1"/>
  <c r="A123" i="5" s="1"/>
  <c r="A122" i="5" s="1"/>
  <c r="A121" i="5" s="1"/>
  <c r="A120" i="5" s="1"/>
  <c r="A119" i="5" s="1"/>
  <c r="A118" i="5" s="1"/>
  <c r="A117" i="5" s="1"/>
  <c r="A116" i="5" s="1"/>
  <c r="A115" i="5" s="1"/>
  <c r="A114" i="5" s="1"/>
  <c r="A113" i="5" s="1"/>
  <c r="A112" i="5" s="1"/>
  <c r="A111" i="5" s="1"/>
  <c r="A110" i="5" s="1"/>
  <c r="A109" i="5" s="1"/>
  <c r="A108" i="5" s="1"/>
  <c r="A107" i="5" s="1"/>
  <c r="A106" i="5" s="1"/>
  <c r="A105" i="5" s="1"/>
  <c r="A104" i="5" s="1"/>
  <c r="A103" i="5" s="1"/>
  <c r="A102" i="5" s="1"/>
  <c r="A101" i="5" s="1"/>
  <c r="A100" i="5" s="1"/>
  <c r="A99" i="5" s="1"/>
  <c r="A98" i="5" s="1"/>
  <c r="A97" i="5" s="1"/>
  <c r="A96" i="5" s="1"/>
  <c r="A95" i="5" s="1"/>
  <c r="A94" i="5" s="1"/>
  <c r="A93" i="5" s="1"/>
  <c r="A92" i="5" s="1"/>
  <c r="A91" i="5" s="1"/>
  <c r="A90" i="5" s="1"/>
  <c r="A89" i="5" s="1"/>
  <c r="A88" i="5" s="1"/>
  <c r="A87" i="5" s="1"/>
  <c r="A86" i="5" s="1"/>
  <c r="A85" i="5" s="1"/>
  <c r="A84" i="5" s="1"/>
  <c r="A83" i="5" s="1"/>
  <c r="A82" i="5" s="1"/>
  <c r="A81" i="5" s="1"/>
  <c r="A80" i="5" s="1"/>
  <c r="A79" i="5" s="1"/>
  <c r="A78" i="5" s="1"/>
  <c r="A77" i="5" s="1"/>
  <c r="A76" i="5" s="1"/>
  <c r="A75" i="5" s="1"/>
  <c r="A74" i="5" s="1"/>
  <c r="A73" i="5" s="1"/>
  <c r="A72" i="5" s="1"/>
  <c r="A71" i="5" s="1"/>
  <c r="A70" i="5" s="1"/>
  <c r="A69" i="5" s="1"/>
  <c r="A68" i="5" s="1"/>
  <c r="A67" i="5" s="1"/>
  <c r="A66" i="5" s="1"/>
  <c r="A65" i="5" s="1"/>
  <c r="A64" i="5" s="1"/>
  <c r="A63" i="5" s="1"/>
  <c r="A62" i="5" s="1"/>
  <c r="A61" i="5" s="1"/>
  <c r="A60" i="5" s="1"/>
  <c r="A59" i="5" s="1"/>
  <c r="A58" i="5" s="1"/>
  <c r="A57" i="5" s="1"/>
  <c r="A56" i="5" s="1"/>
  <c r="A55" i="5" s="1"/>
  <c r="A54" i="5" s="1"/>
  <c r="A53" i="5" s="1"/>
  <c r="A52" i="5" s="1"/>
  <c r="A51" i="5" s="1"/>
  <c r="A50" i="5" s="1"/>
  <c r="A49" i="5" s="1"/>
  <c r="A48" i="5" s="1"/>
  <c r="A47" i="5" s="1"/>
  <c r="A46" i="5" s="1"/>
  <c r="A45" i="5" s="1"/>
  <c r="A44" i="5" s="1"/>
  <c r="A43" i="5" s="1"/>
  <c r="A42" i="5" s="1"/>
  <c r="A41" i="5" s="1"/>
  <c r="A40" i="5" s="1"/>
  <c r="A39" i="5" s="1"/>
  <c r="A38" i="5" s="1"/>
  <c r="A37" i="5" s="1"/>
  <c r="A36" i="5" s="1"/>
  <c r="A35" i="5" s="1"/>
  <c r="A34" i="5" s="1"/>
  <c r="A33" i="5" s="1"/>
  <c r="A32" i="5" s="1"/>
  <c r="A31" i="5" s="1"/>
  <c r="A30" i="5" s="1"/>
  <c r="A29" i="5" s="1"/>
  <c r="A28" i="5" s="1"/>
  <c r="A27" i="5" s="1"/>
  <c r="A26" i="5" s="1"/>
  <c r="A25" i="5" s="1"/>
  <c r="A24" i="5" s="1"/>
  <c r="A23" i="5" s="1"/>
  <c r="A22" i="5" s="1"/>
  <c r="A21" i="5" s="1"/>
  <c r="A20" i="5" s="1"/>
  <c r="A19" i="5" s="1"/>
  <c r="A18" i="5" s="1"/>
  <c r="A17" i="5" s="1"/>
  <c r="A16" i="5" s="1"/>
  <c r="A15" i="5" s="1"/>
  <c r="A14" i="5" s="1"/>
  <c r="A13" i="5" s="1"/>
  <c r="A12" i="5" s="1"/>
  <c r="A11" i="5" s="1"/>
  <c r="A10" i="5" s="1"/>
  <c r="A9" i="5" s="1"/>
  <c r="A8" i="5" s="1"/>
  <c r="A7" i="5" s="1"/>
  <c r="A6" i="5" s="1"/>
  <c r="A5" i="5" s="1"/>
  <c r="A4" i="5" s="1"/>
  <c r="A3" i="5" s="1"/>
  <c r="A2" i="5" s="1"/>
  <c r="F1" i="5" s="1"/>
  <c r="D126" i="5" l="1"/>
  <c r="C125" i="5"/>
  <c r="B125" i="5"/>
  <c r="A125" i="5" s="1"/>
  <c r="D127" i="5" l="1"/>
  <c r="C126" i="5"/>
  <c r="B126" i="5"/>
  <c r="A126" i="5" s="1"/>
  <c r="D128" i="5" l="1"/>
  <c r="C127" i="5"/>
  <c r="B127" i="5"/>
  <c r="A127" i="5" s="1"/>
  <c r="D129" i="5" l="1"/>
  <c r="C128" i="5"/>
  <c r="B128" i="5"/>
  <c r="A128" i="5" s="1"/>
  <c r="D130" i="5" l="1"/>
  <c r="C129" i="5"/>
  <c r="B129" i="5"/>
  <c r="A129" i="5" s="1"/>
  <c r="D131" i="5" l="1"/>
  <c r="C130" i="5"/>
  <c r="B130" i="5"/>
  <c r="A130" i="5" s="1"/>
  <c r="C131" i="5" l="1"/>
  <c r="B131" i="5"/>
  <c r="A13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<sst xmlns="http://schemas.openxmlformats.org/spreadsheetml/2006/main" count="5309" uniqueCount="1511">
  <si>
    <t>Cod</t>
  </si>
  <si>
    <t>Clasificacion</t>
  </si>
  <si>
    <t>Tipo_origen</t>
  </si>
  <si>
    <t>Nombre_origen</t>
  </si>
  <si>
    <t>F_origen</t>
  </si>
  <si>
    <t>Sector_lider</t>
  </si>
  <si>
    <t>Entidad_lider</t>
  </si>
  <si>
    <t>Tipo_solic-comp</t>
  </si>
  <si>
    <t>Descrip_solic-comp</t>
  </si>
  <si>
    <t>Localidad</t>
  </si>
  <si>
    <t>F_cierre_estim</t>
  </si>
  <si>
    <t>Resp_seguim</t>
  </si>
  <si>
    <t>Prioridad</t>
  </si>
  <si>
    <t>Datos_ciudadano</t>
  </si>
  <si>
    <t>F_reporte</t>
  </si>
  <si>
    <t>Gestion_avance</t>
  </si>
  <si>
    <t>F_cierre_efect</t>
  </si>
  <si>
    <t>Observ_entidad</t>
  </si>
  <si>
    <t>%_avance</t>
  </si>
  <si>
    <t>Estado</t>
  </si>
  <si>
    <t>Observ_seguim</t>
  </si>
  <si>
    <t>Alerta_identif</t>
  </si>
  <si>
    <t>Semaforo</t>
  </si>
  <si>
    <t>Ind_reporte</t>
  </si>
  <si>
    <t>Valid_JG</t>
  </si>
  <si>
    <t>Observ_JG</t>
  </si>
  <si>
    <t>F_regis_bd</t>
  </si>
  <si>
    <t>Instrucción alcalde</t>
  </si>
  <si>
    <t>Reunión</t>
  </si>
  <si>
    <t>Reunión Sala Plena del Consejo Superior de la Judicatura</t>
  </si>
  <si>
    <t>Hábitat</t>
  </si>
  <si>
    <t>Unidad Administrativa Especial de Servicios Públicos</t>
  </si>
  <si>
    <t>Compromiso</t>
  </si>
  <si>
    <t>Aclarar el alcance de las responsabilidades del Distrito frente a iluminacion del perímetro del Placio de Justicia:
- ¿El Distrito iluminará el perímetro del Palacio?
- Si no ¿bajo qué condiciones puede el Consejo Superior hacerlo?</t>
  </si>
  <si>
    <t>17. La Candelaria</t>
  </si>
  <si>
    <t>Juan Camilo Garavito</t>
  </si>
  <si>
    <t>Media</t>
  </si>
  <si>
    <t>Actualmente, sobre las vías y andenes circundantes del Palacio de Justicia, se cuenta con infraestructura de alumbrado público, conformado por 76 luminarias de tecnología LED, Mh y Na.  En cuanto a las responsabilidades del Distrito frente a la iluminación del perímetro del Palacio de Justicia, se informa que se presta el servicio de alumbrado publico en todo el espacio publico de la ciudad que legalmente se encuentre habilitado para la prestación del servicio, en el cual se incluyen las actividades de operación y mantenimiento de las luminarias del perímetro del Palacio de Justicia, asi como, las instaladas en Plaza de Bolívar.</t>
  </si>
  <si>
    <t>Cerrado con éxito</t>
  </si>
  <si>
    <t>Superintentencia de Servicios Públicos Domiciliarios-SSPD</t>
  </si>
  <si>
    <t>Colaborar con la SSPD en el envío de información que requieran para avanzar en las investigaciones.</t>
  </si>
  <si>
    <t>00. Por definir</t>
  </si>
  <si>
    <t xml:space="preserve">15.01.2025
La Subdirección de Aprovechamiento ha iniciado las acciones de cumplimiento de requisitos del proceso de Auditoría Forense. Estas acciones marcan el comienzo de las acciones orientadas a iniciar la ejecución de la auditoria forense cuyo objetivo es proporcionar la información solicitada en el marco de las investigaciones de la Superintendencia de Servicios Públicos Domiciliarios. El proceso de la auditoria se desarrolla en el contexto del acuerdo firmado en el mes de diciembre de 2024.
Se continua en trámite la suscripción del convenio marco entre UAESP,  la SSPD y la Secretaría Jurídica Distrital, con el cual se busca que las dos últimas compartan la información relativa al control y vigilancia que deben realizar en el marco de sus competencias, información que servirá como insumo para la contratación de la auditoría forense. 
Mientras se realiza la suscripción del convenio, se ha avanzando en mesas técnicas con la SSPD, para dar inicio al trabajo conjunto.  En la última reunión realizada a inicios del mes de noviembre, quedaron definidos los siguientes compromisos:La UAESP compartirá la información de trabajo-preliminar, del proceso de verificación de ECA y bodegas realizado por la entidad en el mes de mayo.
La UAESP buscará articulación con la SDP para validar los certificados con los que cuentan los recicladores de oficio, que advierten ha sido entregado por las Curadurías Urbanas. 
La SSPD compartirá la información de as organizaciones de recicladores que fueron habilitadas como prestadoras luego del inventario realizado por la UAESP en septiembre del 2023. 
Contando con esta información se podrá avanzar en la gestión pertinente para realizar los procesos de verificación en el marco de las investigaciones.
</t>
  </si>
  <si>
    <t>15.01.2025. Se solicita amablemente dar cierre al compromiso.</t>
  </si>
  <si>
    <t>Visitar cada una de las 1.096 ECAS en los próximos 3 meses para enviar información detallada a la SSPD sobre los resultados</t>
  </si>
  <si>
    <t>Alta</t>
  </si>
  <si>
    <t>El trabajo de levantamiento fue presentado el día 17 de julio en reunión que se llevó a cabo en las oficinas de la UAESP.  Presentación Informe de levantamiento en campo de actualización de información de las ECA y bodegas de Bogotá.</t>
  </si>
  <si>
    <t>Empresa de Acueducto y Alcantarillado de Bogotá</t>
  </si>
  <si>
    <t>Eliminado</t>
  </si>
  <si>
    <t>Trasladado a DADEP - GOBIE103</t>
  </si>
  <si>
    <t>Reunión Ministra de Vivienda, ciudad y territorio</t>
  </si>
  <si>
    <t>Secretaría Distrital del Hábitat</t>
  </si>
  <si>
    <t>Programa de mejoramiento de vivienda: se acordó realizar un alcance a la comunicación de intención para la ejecución de los 600 mejoramientos del Convenio No. 341 de 2022 y solicitar el compromiso asociativo para realizar 5000 mejoramientos durante el periodo de gobierno respectivo, con aporte del 50 % por parte del Distrito.</t>
  </si>
  <si>
    <t>Sin definir</t>
  </si>
  <si>
    <t>02.12.2024 
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  
15.11.2024 
El 12 de noviembre de 2024 Fonvivienda remitio la información por Secop para la suscripción del Convenio y actualmente esta en revisión por al area encargada en la Secretaría Distrital del Hábitat.
24.10.2024 
El 17 de octubre de 2024 se envio formalmente la solicitud de suscripción del convenio interadministrativo a Fonvivienda.
10.10.24 
Pendiente última revisión de la Minuta para suscripción del Convenio.
26.09.2024 
El 18/09/2024 Se desarrolló una mesa técnica y jurídica entre los representantes del MVCT - Fonvivienda - Dirección de Inversiones en Vivienda de Interés Social y la SDHT, Subdirección de Barrios y Subdirección Financiera. De la mesa de trabajo salió como resultado la minuta concertada para el convenio. Sin embargo, y pese a que ya la SDHT emitió un certificado de disponibilidad presupuestal por $3.120.000.000,00 para amparar los primeros 200 cupos, el MVCT, solicita que sea entregado el certificado de disponibilidad presupuestal por el aporte completo que ampare los 600 cupos, lo cual solo será posible en noviembre de 2024, cuando sea  firmado el contrato de Fiducia ""Soluciones Habitacionales del Distrito"" y se hayan girado los aportes de recursos a dicho Fideicomiso para poder amparar la totalidad de recursos del convenio, sobre lo cual es importante aclarar que sin este requisito el MVCT no suscribirá el convenio interadministrativo de asociación.
12.09.2024 
El pasado 4/09 se realizo una mesa de trabajo entre Fonvivienda y SDHT en donde se reviso la minuta del convenio y se realizaron varias observaciones. El 11/09 se envio a través de correo al Ministerio de Vivienda la minuta con ajutes para el convenio interadministrativo de asociacion para revisión, adicionalmente en el correo se acordo programar una mesa de trabajo técnica financiera. 
29.08.2024 
De acuerdo con la reunión sostenida con la Ministra de vivienda, se estableció que por parte del MVCT existe viabilidad para llevar a cabo la celebración del convenio, con la posibilidad de aumentar 200 cupos adicionales para la vigencia 2025. "</t>
  </si>
  <si>
    <t>02-12-2024 
Solicitamos amablemente dar por finalizada la tarea debido a que ya se suscribio el convenio para realizar mejoramientos de vivienda.
24.10.2024 
Fecha estimada de cierre: Diciembre 2024.
26.09.2024 
Nota: Este convenio no tiene aún número, toda vez que estamos adelantando la fase precontractual. 
08.07.2024 
Con los cambios en el Ministerio de Vivienda, estamos dando tiempo para los ajustes porque sabe.</t>
  </si>
  <si>
    <t>Programa de Arrendamiento Social: Se solicitará al Ministerio de Vivienda, la modificación del Convenio Suscrito con FONVIVIENDA, para ampliar el alcance de 200 a 1000 cupos para la vigencia 2024.</t>
  </si>
  <si>
    <t xml:space="preserve">24-10-2024: Compromiso cumplido, la SDHT y FONVIVIENDA efectuaron la prorroga del convenio 19 de 2023, extendiendo el plazo del mismo hasta el 31 de diciembre de 2025, en aras de atender un mayor número de hogares. No obstante, en el mismo no se estipula un limité de subsidios  para esta población, la asignación estará sujeta a disponibilidad presupuestal. En estos momentos Fonvivienda se encuentra realizando los tramites administrativos para abrir la nueva convocatoria.
10-10-2024: se amplio el convenio con la firma del otrosí, hasta el 20 de diciembre de 2025.
18.07.2024: Oficio del Ministerio de Vivienda para el 2024 con 600 cupos y $4.680.000.000. Desde la SDHT se están adelantando las gestiones para responder a la convocatoria. 
12-09-2024: El 2 de septiembre del presente año se firmo otrosí, hasta el 31 de diciembre de 2025
29-08-2024: El 2 de septiembre habrá reunión con la nueva Ministra para explorar alternativas de concurrencia en subsidios de mejoramiento. 
</t>
  </si>
  <si>
    <t xml:space="preserve">23.10. La SDHT y FONVIVIENDA efectuaron la prorroga del convenio 19 de 2023, extendiendo el plazo del mismo hasta el 31 de diciembre de 2025, en aras de atender un mayor número de hogares. No obstante, en el mismo no se estipula un limité de subsidios  para esta población, la asignación estará sujeta a disponibilidad presupuestal. En estos momentos Fonvivienda se encuentra realizando los tramites administrativos para abrir la nueva convocatoria, se contempla solamente 200 cupos adicionales . 
</t>
  </si>
  <si>
    <t xml:space="preserve">Favor aclarar si el otro sí incluyen los 1000 cupos o si hasta después de esa fecha se puede retomar la tarea? </t>
  </si>
  <si>
    <t>Reglamentación del artículo 293 de la 2294 de 2023: El decreto que se requiere para permitir la colocación de estímulos, subsidios o incentivos a la compra de vivienda de interés social, se encuentra en respuesta de observaciones. Pendiente actualización del proceso de Reglamentación.</t>
  </si>
  <si>
    <t>30.11.2024: 
El MVCT público el decreto en donde se hace la modificación de los topes únicamente para San Andres, Providencia y Santa Catalina, no se hizo modificación en el tope de Bogotá continuará de 150 SMLMV.
15-11-2024: 
El MVCT esta atendiendo la matriz de obsevaciones del decreto publicado, una vez vuelvan a publicar la matriz para revisar si se atendieron las observaciones hechas.
24-10-2024: 
El MVCT publico el decreto para comentarios el 18 de ocubre hasta el 2 de noviembre: “Por el cual se modifica el Decreto 1077 de 2015 en relación con el valor máximo de la Vivienda de Interés Social Rural para el departamento de San Andrés, Providencia y Santa Catalina y se dictan otras disposiciones”.
10-10-2024: 
Esta en desarrollo la actualización del decreto por parte del MVCT, se va a reglamentar el literal C del artículo 293. Estan subiendo los topes solo para San Andres Islas. 
12-09-2024: 
Pendiente que el MVCT expida la reglamentación del PND.
29-08-2024 
Depende de Gobierno Nacional.
18-07-2024 
Se realizó reunion con la Ministra de Vivienda para reiterar las observaciones al decreto de topes de vivienda el lunes 5 de agosto.</t>
  </si>
  <si>
    <t>Es Decreto a nivel nacional - lo reglamenta Ministerio de Vivienda. SDHT hizo comentarios al proyecto de decreto para que fuera extensivo tanto para Mi Casa Ya como para resto de programas de vivienda. Dependemos de avances de nación.
23.10.2024: El MVCT publico el decreto para comentarios el 18 de ocubre hasta el 2 de noviembre: “Por el cual se modifica el Decreto 1077 de 2015 en relación con el valor máximo de la Vivienda de Interés Social Rural para el departamento de San Andrés, Providencia y Santa Catalina y se dictan otras disposiciones”.
30.11.2024: El MVCT público el decreto en donde se hace la modificación de los topes únicamente para San Andres, Providencia y Santa Catalina, no se hizo modificación en el tope de Bogotá continuará de 150 SMLMV.</t>
  </si>
  <si>
    <t>Cerrado sin éxito</t>
  </si>
  <si>
    <t>Compromiso ASE Bogotá: La Ministra solicitó evaluar la pertinencia de incluir costos adicionales que impacten la tarifa del usuario. Se sugirió que se le diera énfasis a la solicitud de ASE en lo relacionado con los recicladores de oficio, así como a la política de basura cero y el manejo del relleno sanitario Doña Juana.</t>
  </si>
  <si>
    <t xml:space="preserve">30.12.2024: La UAESP dio cumplimiento al compromiso al momento de radicar la  exposición de motivos ante la CRA, que justifican las Áreas de Servicio Exclusivo (ASE). </t>
  </si>
  <si>
    <t>31.12.2024. Amablemente se solicita cerrar el compromiso, teniendo en cuenta que el compromiso se entiende en el marco del nuevo esquema para la prestación del servicio público de aseo en el Distrito, el cual ya fue radicado ante la CRA. Los detalles sobre la respuesta ante la solicitud de la ministra son de carácter confidencial, así como todas las consultas que se desprendan del esquema. 
15.01.2025. Se solicita amablemente dar cierre al compromiso.</t>
  </si>
  <si>
    <t>se confirma con la unidad de Gestión de Cumplimiento.</t>
  </si>
  <si>
    <t>Traslado interno SDHT a UAESP</t>
  </si>
  <si>
    <t>Reunión UAESP- nuevo esquema de aseo</t>
  </si>
  <si>
    <t>Hacer reunión de seguimiento sobre los avances del nuevo modelo de aseo en los 4 frentes</t>
  </si>
  <si>
    <t>En el marco del Consejo Directivo de la UAESP se han presentado los avances solicitados en las sesiones de:
11 de junio, 25 de junio, 17 de junio, 19 de julio y 8 de agosto. 
Finalmente, el  esquema fue radicado ante la CRA el 30 de septiembre de 2024</t>
  </si>
  <si>
    <t>Definir con la Sec de Hábitat la estrategia de relacionamiento con los diferentes actores clave - sentar precedentes-</t>
  </si>
  <si>
    <t xml:space="preserve">Posterior a la radicación del documento de solicitud de verificación de motivos que justifican el establecimiento de áreas de servicio exclusivo para la prestación del servicio público de aseo en el Distrito Capital de Bogotá, al interior de la Unidad se realiza un trabajo de identificación de actores clave y de estrategias a abordar para dar inicio a acercamientos con los mismos que conlleven a respuestas positivas.
</t>
  </si>
  <si>
    <t xml:space="preserve">15.01.2025. Amablemente se solicita cerrar compromiso, debido a que la evaluación de los actores clave se adelanta en el marco de la confidencialidad del nuevo modelo de prestación del servicio público de aseo. </t>
  </si>
  <si>
    <t>Avanzar en las revisiones jurídicas entre equipo estructurador y Secretaría Jurídica</t>
  </si>
  <si>
    <t>Se han realizado reuniones periódicas con la secretaría jurídica a efectos de dar a conocer el avance de la formulación del nuevo esquema de aseo, así como las dudas existentes para unificar criterios jurídicos.</t>
  </si>
  <si>
    <t>La exposición de motivos ue sustenta las ASE fue radicado ante la CRA el pasado 30 de septiembre de 2024.
15.12.2024
Se solicita amablemente dar cierre al compromiso, puesto que se mantuvo Reuniones con SJD. Lo anterior, teniendo en cuenta que la exposición de motivos que justifican las Áreas de Servicio Exclusivo para el nuevo esquema de aseo ante la CRA fue radicada el 30 de septiembre de 2024
15.01.2025. Se solicita amablemente dar cierre al compromiso.</t>
  </si>
  <si>
    <t>Solicitud ciudadana (salida territorial)</t>
  </si>
  <si>
    <t>Salida a territorio</t>
  </si>
  <si>
    <t>Recorrido Ciudad Bolívar</t>
  </si>
  <si>
    <t>Caja de Vivienda Popular</t>
  </si>
  <si>
    <t>Solicitud</t>
  </si>
  <si>
    <t xml:space="preserve">Necesita colaboración para las escrituras de una casa ubicada en el barrio Verbenal Paraíso, la cual ya está radicada en catastro y pagando impuestos. 
La dirección del predio es diagonal 71R #27R-10. </t>
  </si>
  <si>
    <t>19. Ciudad Bolívar</t>
  </si>
  <si>
    <t>Luis Fernando Parra León
PP.323215
3234176886
luishernandoparra24@gmail.com</t>
  </si>
  <si>
    <t xml:space="preserve">En el radicado 202413000042211 señalan que este predio no hace parte del inventario de inmuebles de la CVP, por lo tanto ellos no pueden adelantar los tramites solicitados
</t>
  </si>
  <si>
    <t xml:space="preserve">29/02/2024: Solicitud enviada al enlace de Hábitat Laura Rojas por correo electrónico. 
</t>
  </si>
  <si>
    <t>Recorrido Centro Vive</t>
  </si>
  <si>
    <t xml:space="preserve">Solicita revisar el tema de basuras y los contenedores ubicados en la carrera 15 desde la calle 75 hasta la calle 100, ya que genera inseguridad y suciedad. </t>
  </si>
  <si>
    <t>01. Usaquén</t>
  </si>
  <si>
    <t>Baja</t>
  </si>
  <si>
    <t>Martha LucÍa Lozano Acero
CC13481625
3174270061
marthalulozanoa@yahoo.com</t>
  </si>
  <si>
    <t xml:space="preserve">La Directora  informó que estaba encargando ella con el Subdirector y ya tuvieron reunión con los operadores para hacer la revisión de este y otros casos. La entidad entrará en contacto con la ciudadana.
Se realiza el reporte con el operador para que se efectúen las acciones de barrido y limpieza, con la frecuencia establecida en la zona. </t>
  </si>
  <si>
    <t xml:space="preserve">29/02/2024: Se envía a Jenny Calderón enlace UAESP para gestión.  </t>
  </si>
  <si>
    <t>Evento Bosa - diálogo con comunidad</t>
  </si>
  <si>
    <t xml:space="preserve">Delegada de ASOJUNTAS. Manifiesta en el barrio Bosa la Independencia no cuenta con servicios públicos domiciliarios. 
El predio no está legalizado, cuenta con 62 casas. 
Presenta riesgo dado que han puesto postes provisionales sin requerimientos técnicos.&amp; </t>
  </si>
  <si>
    <t>07. Bosa</t>
  </si>
  <si>
    <t xml:space="preserve">Luz Johana Castillo
3235969587
</t>
  </si>
  <si>
    <t xml:space="preserve">Se le da una respuesta a la ciudadana, informando que la SDHT no tiene competencia para emitir autorizaciones, ni conceptos de viabilidad, para la prestación de servicios publicos. No obstante, la SDHT evidencia que el barrio la independencia ya se encuentra legalizado. Para poder acceder a los servicios públicos se tiene que solicitar a la entidad encargada que lo brinde. </t>
  </si>
  <si>
    <t xml:space="preserve">12/03/2024: Se envía a Laura Rojas por whatsapp y correo. </t>
  </si>
  <si>
    <t>Propone la creación del club de viviendas para gente de la tercera edad en Bosa, lugar donde hay vivienda y actividades para este grupo poblacional.</t>
  </si>
  <si>
    <t xml:space="preserve">Efrain Cucaita Cuellar
CC19155471
3123184273
</t>
  </si>
  <si>
    <t xml:space="preserve">Se le da una respuesta al ciudadano vía telefónica, en donde se le informa que los programas del Subsidio Distrital de Vivienda se focalizan en familias vulnerables que, sin estos beneficios, no logran acceder a una vivienda digna. Además de la focalización por vulnerabilidad, algunos de estos programas tienen criterios de priorización para segmentos que requieren especial protección. Sin embargo, su solicitud sera tenida en cuenta para la formulacion de otros programas. </t>
  </si>
  <si>
    <t xml:space="preserve">Recorrido Av. Ciudad de Cali + Parque Gilma Jiménez </t>
  </si>
  <si>
    <t>Administradora Conjunto Camino de las Américas. 
Solicitan intervención para mejorar el manejo de basuras en la Calle 55 Sur entre Av. Ciudad de Cali y Cra. 82, dada la presencia de un centro de reciclaje.</t>
  </si>
  <si>
    <t>08. Kennedy</t>
  </si>
  <si>
    <t xml:space="preserve">Celeni Jaramillo
cc1032401695
3118913544
crcaminoamericas.admon@gmail.com </t>
  </si>
  <si>
    <t xml:space="preserve">Se realiza el reporte con el operador para que se efectúen la atención
</t>
  </si>
  <si>
    <t xml:space="preserve">A la fecha el conesionario CIUDAD LIMPIA ha radicado ante la Unidad 2 propuesta de contenerizacion, las cuales se han devuelto para su ajuste a las condiciones tecnicas para la correcta prestacion del servicio publico de aseo.
</t>
  </si>
  <si>
    <t xml:space="preserve">12/03/2024: Se envía  a Jenny Calderón enlace UAESP para gestión. 
13/03/2024: Por temas de calamidad por parte del enlace se redirecciona a Diana Chiari y Daniel Montenegro, UAESP. </t>
  </si>
  <si>
    <t>Administradora Conjunto Camino de las Américas.
Solicitan mejor iluminación en la Calle 55 Sur entre Av. Ciudad de Cali y Cra. 82, pues la oscuridad es un factor de inseguridad.</t>
  </si>
  <si>
    <t>Se verificó el sector identificando que el servicio de alumbrado público del sector en referencia funciona correctamente y que la infraestructura existente está acorde con la normatividad vigente, Reglamento Técnico de Iluminación y Alumbrado Público RETI&amp;LAP – Sección 510 – Consideraciones Técnicas del Diseño de Alumbrado Público, por lo que no se considera necesario realizar la instalación de infraestructura adicional, en tecnología LED</t>
  </si>
  <si>
    <t>Solicita sensibilizar a la comunidad en el manejo de los contenedores de basura, porque termina desbordándose. Están ubicados en el borde del parque Gilma Jiménez, exactamente en la Calle 51 sur con Carrera 81 H.</t>
  </si>
  <si>
    <t xml:space="preserve">Carlos Angarita
CC 11252875
3017413626
</t>
  </si>
  <si>
    <t>"Se Efectuó atención en la zona con dos actividades:
Recolección Ordinaria de carga lateral
Recolección de residuos mixtos"
15.12.2024
Se solicita amablemte dar cirre al compromiso, puesto que se atiende  la zona donde reposan los contenedores de acuerdo con las frecuencias establecidas. La sensibilización estuvo  a cargo del operador de la zona Ciudad Limpia en ASE 3 el 21 de noviembre de 2024.
Se adelantó la actividad con el operador de aseo de la ASE.</t>
  </si>
  <si>
    <t xml:space="preserve">
</t>
  </si>
  <si>
    <t>Se le solicita a la UAESP retirar los contenedores de basura del andén del parque Gilma Jiménez. Dónde está obstaculizando el cruce de la cebra.</t>
  </si>
  <si>
    <t>María Nancy Perdomo
CC 40725643
3124534628
No posee correo electrónico</t>
  </si>
  <si>
    <t xml:space="preserve">15.01.2025. 
No es posible efectuar el retiro de contenedores por consideracions jurídicas del contrato.
El concesionario efectua plan de verificacion de contenerizacion en la ASE 3 - tendiente a la reversion de la conteneirzacion.
31.12.2024:
El operador está efectuando ajustes a la propuesta de  descontenerización general en la ASE 3, en donde se establezca de manera clara el número de contenedores a retirar y el número de contenedores a retornar.
</t>
  </si>
  <si>
    <t xml:space="preserve">15.01.2025:
Se solicita cerrar compromiso.  Luego de la revisión y por restricciones contractuales no es posible mover/quitar el contenedor.  Es importante tener en cuenta que el proceso de remoción de contenedores puede afectar condiciones contractuales de la actual concesión para la prestación del servicio público de aseo. </t>
  </si>
  <si>
    <t>Solicita arreglar tapa del Acueducto levantada en la Carrera 81h con calle 49a Sur, en el marco del Parque Gilma Jiménez.</t>
  </si>
  <si>
    <t xml:space="preserve">Mónica (no quiso dar apellido)
3016036305
</t>
  </si>
  <si>
    <t xml:space="preserve">08/08/24 Se tapa la alcantarilla y se envían fotos de evidencia. </t>
  </si>
  <si>
    <t>Evidencias: https://acueducto-my.sharepoint.com/:f:/g/personal/vlaveerde_acueducto_com_co/Egj23WZfY1tLhtmxUlDufKsBQP9I_lQo_O3LQE2KMxBsCQ?e=gD98UA</t>
  </si>
  <si>
    <t>Se comunica el caso a Gerardo Rodríguez, privado acueducto para la gestión el día 14 de marzo.  
08/04/2024: Se traslada al IDU</t>
  </si>
  <si>
    <t>Reunión en el Club El Nogal</t>
  </si>
  <si>
    <t>El señor Mauricio Ramírez, coordinador de seguridad del Club El Nogal, denuncia que hay una alcantarilla destapada que ha causado accidentes justo frente al club, en la Carrera 7 # 78-96.</t>
  </si>
  <si>
    <t>02. Chapinero</t>
  </si>
  <si>
    <t xml:space="preserve">Mauricio Ramirez
601 326 7700 
</t>
  </si>
  <si>
    <t xml:space="preserve">08/08/2024: Se tapa la alcantarilla y se envía foto de evidencia de la del Club el Nogal y otra en la calle 85 con 7ma. 
</t>
  </si>
  <si>
    <t>Evidencias: https://acueducto-my.sharepoint.com/:f:/g/personal/vlaveerde_acueducto_com_co/EkRWfJGGW1dPhm6pqEaZoeoBVBh_Ol-Vqu4VtLgLOewpnQ?e=6uu7jO</t>
  </si>
  <si>
    <t xml:space="preserve">Se comunica el caso a Gerardo Rodríguez, privado acueducto para la gestión el día 11 de marzo.  </t>
  </si>
  <si>
    <t>Recorrido Ciudad Bolívar: illimani + manzana del cuidado Ecoparque</t>
  </si>
  <si>
    <t>Madre cabeza de familia, Trabajadora de empresa de aseo. Vive en Santa Marta Baja, manzana 5, lote 14, Alpes. Tiene 2 hijos de 13 y 10 años. Le detectaron cáncer y está iniciando su tratamiento, pero presenta amenaza de desalojo en su vivienda por estar e&amp;n zona de invasión y requiere apoyo para adquisición de vivienda y apoyo social.</t>
  </si>
  <si>
    <t>Jessica Lorena Candela Malagón
1031138008
Teléfonos de familiares porque no tiene celular propio: 3106829159 o 
3233450067
castillocandelay@gmail.com</t>
  </si>
  <si>
    <t>26/03/2024: reporte enviado por el Subdirector Jose Luis Aldana de Secretaría de Hábitat: según requerimiento de la ciudadana Jessica Lorena Candela Malagón, con C.C 1.031.138.008, por parte de la secretaria del hábitat, se realiza entrevista con la ciu&amp;dadana el día  Domingo 24 de marzo de 2024, dentro de la entrevista manifiesta, ser parte de núcleo familiar monoparental;  compuesta por,  su hijo Dominic Alejandro Chitan de 14 años de edad el  cual en momento  se encuentra escolarizado en grado 7, tamb&amp;ién su hija nicol Saray Buitrago de 10 años de edad escolarizada en grado 4 de primaria y la progenitora la cual es madre cabeza de familia y asume la jefatura del hogar, en cuanto a las condiciones socio económicas derivan del trabajo de la progenitora e&amp;n una empresa de aseo general, el cual tiene hace 2 meses y  devenga un salario de  1.300.000 mil pesos mensuales, siendo este el único ingreso del núcleo familiar y el cual no cubre las necesidades básicas, en cuanto a las redes de apoyo familiar Jessica manifiesta que su único apoyo es su hermana Yeimy la cual aunque no le da recuso económico, si puede realizar apoyo emocional con ella,  en cuanto a las redes de apoyo social, el núcleo familiar no cuanta con ninguna institución que apoye con algún recurso económico, ni tampoco se encuentra en ningún programa distrital que pueda generar algún aporte a o ayuda,   en cuanto a la parte de salud la ciudadana manifiesta que hace un mes se le detectó una enfermedad terminal y que se encuentra en tratamiento, p&amp;ero sus estado de salud puede ir deteriorando generando preocupaciones emocionales y de salud mental.
 En cuanto a su espacio territorio, Jesica manifiesta que en el momento se encuentra habitando en el barrio Santa Martha en la manzana 5, lote 1, de la Localidad Ciudad Bolívar y que se encuentra sin legalización de predios, refiere que se encuentra amenazada por las personas que tiene el control del sector “tierreros” y que por falta de recurso económico no ha podido irse de este sector.
Recomendaciones:
- Se direcciona a la ciudadana a casa de igualdad y oportunidad para la mujer, para restitución de derechos.
- Se le sugiere que por medio de la caja de compensación presente documentación para un posible subsidio de vivienda.
- Se realizará articulación con representante de SDIS, para ingresos a algún programa social, de preferencia comedor comunitario sugerido por Jessica, con el fin de garantizar la alimentación básica de los menores del núcleo familiar.
- Se direcciona, para continuar con procesos de salud teniendo en cuanta su historia clínica, al igual que en el momento se atiende salud mental se regulan manejo de ansiedad y se sugiere continuidad en procesos terapéuticos de salud mental.
23/03/2024: Hábitat la contactó de nuevo y aún la hermana no da razón.
22/03/2024: Hábitat informa que ha intentado comunicarse 3 veces y que siempre es a través de la hermana, a quien le proporcionaron el teléfono de David para poder hablar con ella directamente. La última información es que Jessica a partir de hoy ya tendría un celular propio.</t>
  </si>
  <si>
    <t xml:space="preserve">15/04/2024: se envían los datos directamente al Dr Juan Carlos Fernandez, Director de la Caja de Vivienda Popular, quien estuvo presente en el recorrido y está al tanto del caso.
19/03/2024: Se envía por Whatsapp y correo electrónico a Laura Rojas, priva&amp;da de Hábitat. 
17/03/2024: telefónicamente, el Subdirector José Luis Aldana informa que ya están revisando el caso junto a la Caja de Vivienda Popular a la luz de la oferta institucional vigente.
15/03/2024: funcionarios de la Subdirección de Partici&amp;pación de la Secretaría de Hábitat estuvieron presentes en el recorrido y tomaron los datos de la ciudadana. 
La Secretaria de Hábitat estaba presente en el recorrido. Este caso se tramitará tanto a Hábitat como en Integración Social.
</t>
  </si>
  <si>
    <t>Revisar/ arreglar Hueco/Caja sin tapa, al parecer de CODENSA, justo frente a la puerta del CDC Ecoparque (fotos)</t>
  </si>
  <si>
    <t>(Evidenciado por el equipo en el recorrido)
NA
NA
NA</t>
  </si>
  <si>
    <t>Se identificó que las tapas de caja de inspección del servicio de alumbrado público y de los demás servicios públicos se encuentran en perfectas condiciones y no generan riesgo.</t>
  </si>
  <si>
    <t xml:space="preserve">19/03/2024: Se envía a Daniel Montenegro de la UAESP por correo electrónico. </t>
  </si>
  <si>
    <t>Recorrido San Cristobal</t>
  </si>
  <si>
    <t xml:space="preserve">Es desplazada y tiene problemas auditivos. Solicita ayuda con su vivienda porque se encuentra en zona declarada de alto riesgo y la quieren desalojar. </t>
  </si>
  <si>
    <t>04. San Cristóbal</t>
  </si>
  <si>
    <t>Blanca Pérez
52447062
3014573132
No tiene correo electrónico</t>
  </si>
  <si>
    <t>Desde la Dirección de Urbanizaciones y Titulación realizamos el contacto telefónico con la señora Blanca Pérez identificada con CC52447062 por medio del número de teléfono 3014573132, a través de esta comunicación se le pregunta la dirección del predio, barrio y localidad, para lo cual, informa que ella construyó y vive en una casa construida con material reciclable en el barrio Ramajal sector la Olla de la localidad de San Cristóbal, que no tiene una nomenclatura específica, sin embargo, informa que desde la Alcaldía Local le ayudaron a gestionar y programar la visita por parte del IDIGER, pero aún no se ha efectuado; para ello, se le informa que en concordancia con la política de hábitat del Distrito y los programas asignados a la Caja de la Vivienda Popular, esta se encuentra dirigida para la reubicación definitiva de las familias que hacen parte de los programas de reasentamiento de la entidad y que cumplen con los requisitos establecidos para ser beneficiarios, siempre cumplan con los lineamientos de los predios ubicados en zonas de alto riesgo no mitigable, recomendados por el IDIGER y/o los ordenados mediante sentencias judiciales o actos administrativos.
Por lo anterior, se le informa a la señora Blanca que una vez tenga la visita por parte del IDIGER y si en la visita ellos determinan que el predio en donde ella vive se encuentra ubicado en una zona de alto riesgo no mitigable y realizan la recomendación del hogar y emiten el concepto técnico del predio a la Caja de la Vivienda Popular para que ingrese al programa de Reasentamientos, podremos realizar la gestión social, técnica, jurídica y administrativa del Reasentamiento.</t>
  </si>
  <si>
    <t>01/04: Se envía por Whatsapp y correo electrónico a Laura Rojas, privada de Hábitat.</t>
  </si>
  <si>
    <t>Solicita contenedores o canecas para la basura en el parque Ramajal ya que se encuentra totalmente sucio y necesitan ayuda.</t>
  </si>
  <si>
    <t>Antonio Bermúdez
19443121
3232881862
al-an-bermudez18@hotmail.com</t>
  </si>
  <si>
    <t xml:space="preserve">Se realiza el reporte con el operador para que se efectúen las acciones de barrido y limpieza, con la frecuencia establecida en la zona. </t>
  </si>
  <si>
    <t xml:space="preserve">"La instalacion de las cestas previstas en la concesion finalizao en septiembre de 2022, por lo que en la actualidad no se cuentan con cestas adicionales para efectuar la instalacion de el punto.
Se atiende la zona con la frecuencia lunes miercoles y viernes, horarios diurno.
La via principla se atiende de lunes a sabado en la noche. "
</t>
  </si>
  <si>
    <t>01/04/2024: Se envía a Jenny Calderón de la UAESP por whatsapp.</t>
  </si>
  <si>
    <t>Titulación de predio pendiente</t>
  </si>
  <si>
    <t>Mabel Sanabria
3112442190
mabelsanabria620@gmail.com</t>
  </si>
  <si>
    <t>08.08 No se pudo contactar al ciudadano para ampliar la información y gestionar su solicitud. Se intentó comunicación múltiples veces. 
12.09  Se remite la petición el 9 de septiembre al área de la SDHT encargada de mejoramiento de vivienda para que se tramite la solicitud (radicado 1-2024-32971)</t>
  </si>
  <si>
    <t xml:space="preserve">12.09 Se logro contactar exitosamente a la señora Mabel Sanabria para confirmar los datos y conocer la solicitud. </t>
  </si>
  <si>
    <t>En proceso de contacto al ciudadano para poder remitir a la entidad.</t>
  </si>
  <si>
    <t>Plazoleta 20 de Julio</t>
  </si>
  <si>
    <t>Ayudas para casa</t>
  </si>
  <si>
    <t xml:space="preserve">Héctor Jose Pulido
3212909855
</t>
  </si>
  <si>
    <t xml:space="preserve">No se pudo contactar al ciudadano para ampliar la información y gestionar su solicitud. Se intentó comunicación múltiples veces. </t>
  </si>
  <si>
    <t xml:space="preserve">Documentos de Protocolo recibidos en 05 de abril </t>
  </si>
  <si>
    <t>Solicita contenedores o canecas para la basura en el parque Patio Bonito ya que se encuentra totalmente sucio y necesitan ayuda.</t>
  </si>
  <si>
    <t>Wilmar Hernández
5365874
3003128282
patiobonito@idrd.gov.co</t>
  </si>
  <si>
    <t xml:space="preserve">La instalacion de las cestas previstas en la concesion finalizao en septiembre de 2022, por lo que en la actualidad no se cuentan con cestas adicionales para efectuar la instalacion de el punto.
</t>
  </si>
  <si>
    <t>16/04/2024: Se envía a Jenny Calderón de la UAESP por whatsapp.</t>
  </si>
  <si>
    <t>Problemas entre vecinos permanentes por el descuido de las mascotas que no recogen los excrementos de sus perros ( Parque San José de Maryland). 
No se pueden utilizar los parques porque están llenos de excrementos ya los niñ@s no los pueden usar, sino lo&amp;s perros. 
A los llamados de atención se generan riñas continuas entre los vecinos. 
Además en el parque está siendo utilizado para dejar los escombros y su contaminación es permanente. 
La falta de iluminación en el Parque San José de Maryland.</t>
  </si>
  <si>
    <t xml:space="preserve">Mónica Velásquez
1073677937
3214479952
moniigabi@outlook.com </t>
  </si>
  <si>
    <t>Se efectuó comunicación telefónica con la ciudadaba solicitante, indicando que corresponde a otro sitio diferente al parque San José de Maryland, y se inspeccionaron los siguientes sectores:
* Calle 79 Sur entre carrera 78 C y carrera 78: Se identifico&amp; cancha que comprende una zona verde a la que llaman “cancha el tierrero” con dos arcos de fútbol y cuenta con un cerramiento en malla, Así las cosas, la iluminación de la cancha es competencia del IDRD, razón por la cual, dando cumplimiento al artículo 2&amp;1 de la Ley 1755 del 30 de junio de 2015, se copia este oficio a IDRD para que según sus competencias, evalúe lo requerido en dicho escenario deportivo.
* Carrera 77 G con calle 78 A Sur: En la visita se identificó que la vía no cuenta con andenes y/o pa&amp;ramentos definidos, razón por la cual técnicamente, no es viable realizar la instalación de nueva infraestructura del servicio de alumbrado público.</t>
  </si>
  <si>
    <t xml:space="preserve">"La UAESP hace parte de una mesa de trabajo con IDPYBA para el manejo de excretas.
Se esta considerando una campaña de medios sobre el adeacudo manejo de excretas y la corresponsabilidad de los tenedores."
</t>
  </si>
  <si>
    <t xml:space="preserve">Falta de iluminación en calle 57 A SUR 78j bis (barrio Roma) lo que ha generado uso para consumo de SPA y hurtos permanentes. </t>
  </si>
  <si>
    <t>Se identificó que el servicio de alumbrado público del sector en referencia funciona correctamente y que la infraestructura existente está acorde con la normatividad vigente, Reglamento Técnico de Iluminación y Alumbrado Público RETILAP – Sección 510 – Co&amp;nsideraciones Técnicas del Diseño de Alumbrado Público, por lo que no se considera necesario realizar la instalación de infraestructura adicional, en tecnología LED.</t>
  </si>
  <si>
    <t>Empresa de Renovación y Desarrollo Urbano</t>
  </si>
  <si>
    <t>Desea resolver algunas inquietudes y conocer requisitos para acceder a un local en el nuevo proyecto de centro comercial de San Victorino Manzana 22, qué está a cargo de la entidad RenoBo.</t>
  </si>
  <si>
    <t>Carlos Alberto Bernal
80001655
304 3713602
carlosbernal3003@hotmail.com</t>
  </si>
  <si>
    <t xml:space="preserve">Se efectuó comunicación telefónica con la ciudadana solicitante, indicando que corresponde a otro sitio diferente al parque San José de Maryland, y se inspeccionaron los siguientes sectores:
* Calle 79 Sur entre carrera 78 C y carrera 78: Se identifico&amp; cancha que comprende una zona verde a la que llaman “cancha el tierrero” con dos arcos de fútbol y cuenta con un cerramiento en malla, Así las cosas, la iluminación d+P30.
12.09  La respuesta es que RenoBo no vende locales. La etapa en la que nos encontramos es la selección de una persona natural, jurídica o estructura plural a quien se le cederán el 100% de derechos fiduciarios que ostenta la empresa en el PA de San Victorino para que desarrolle el proyecto inmobiliario conforme al plan de implantación. En ese orden de ideas, la venta de locales será una etapa posterior del proyecto, y su comercialización será responsabilidad del desarrollador privado.
</t>
  </si>
  <si>
    <t>16/04: Se envía por Whatsapp y correo electrónico a Laura Rojas, privada de Hábitat.</t>
  </si>
  <si>
    <t>Solicitud que llegó por correo al Despacho.</t>
  </si>
  <si>
    <t>Nos agrado escuchar en su campaña a la alcaldía que iba a solucionar el problema de los huecos en la ciudad. La mejor manera de solucionar los problemas es prevenirlos.   
Desde el año pasado hemos reportado los huecos que se observan en la foto anexa u&amp;bicados entre calle 97A y carrera 61 Barrio Andes.  Desde viernes 12 de enero de 2024 RADICADO 20241200004011 Documento 20231200123701 firmado electrónicamente por pablo.munoz@umv.gov.co Fecha firma: 23-11-2023 16:12:08 menciona a EAAB como entidad a la q&amp;ue le enviaran la correspondencia por aun estar en obra. Pero dicha entidad ha negado reiterativamente su responsabilidad en los huecos de la vía que intervinieron por contrato con Alianza Temporal 1702. en 2023 y que aún están revisando porque los malos &amp;olores de las alcantarillas intervenidas con un nuevo diseño que requiere permanente monitoreo y limpieza.
Según EAAB ya ellos emitieron las comunicaciones finales al respecto*. Por lo que nos dirigimos directamente a la Alcaldía Mayor y copia a la Locali&amp;dad de Barrios Unidos y UMV  para que rellenen esos huecos o reparen pues la acumulación de aguas de lluvia en esta temporada los agranda.
*Secretaría General
Nro. Rad: 2-2023-9159  
Fecha: 28/03/2023 03:26:32 PM
Registró con el No. 1559122023 y se direc&amp;cionó a través del Sistema Bogotá Te Escucha a las entidades que a continuación se relacionan:
ACUEDUCTO - EAAB-ESP</t>
  </si>
  <si>
    <t xml:space="preserve">
josegher@gmail.com</t>
  </si>
  <si>
    <t>Sobre la presente solicitud la EAAB se permite informar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En la presente comunicación manifiestan la presencia de "huecos" los cuales, luego de la verificación en terreno, nose envidencian. Sin embargo si se evidenció un hundimiento que no corresponde a la obra realizada por la Empresa sino que responde a una cámara de ETB preexistente. 
Adicionalmente, La EAAB se permite manifestar que en la actualidad no existe ningún riesgo de inundación entre la calle 97A y la cra 61 y que la presencia de malos olores es resultado de la descomposición de los productos de desecho que se vierten al alcantarillado, así como de la acción de las bacterias que se encuentran en ellos. No obstante, se han realizado constantes limpiezas con vactor siendo la última en el mes de abril 2024 y se realizó nuevamente una limpieza el 13 de agosto.</t>
  </si>
  <si>
    <t>Evidencias: https://acueducto-my.sharepoint.com/:f:/g/personal/vlaveerde_acueducto_com_co/EicIdE7OKJ1NmOFZFRBetNUBOo_Np_H-FHtq_-_eNwu4GA?e=ws6BeR</t>
  </si>
  <si>
    <t>22/04/2024: Germán envía el caso a Valentina Laverde de EAAB para revisar el caso, bajo el entendido de que la empresa ya ha dado respuesta en el pasado al ciudadano.</t>
  </si>
  <si>
    <t>Instalación Feria Internacional del libro en Corferias</t>
  </si>
  <si>
    <t>Presidente de la Camara de Comercio Colombo-Mexicana. Solicita una cita con la Directora de la UAESP Consuelo Ordoñez. Tema: Tecnología de conversión de basuras en energía limpia.</t>
  </si>
  <si>
    <t xml:space="preserve">Eduardo Robayo
3153454919
</t>
  </si>
  <si>
    <t xml:space="preserve">Reunión programada para el viernes 10 de mayo 5:00pm  en las oficinas de la UAESP Av Caracas # 53 - 80. </t>
  </si>
  <si>
    <t>29/04/2024: Se envía a Jenny Calderón de la UAESP por whatsapp.</t>
  </si>
  <si>
    <t>Mercado Campesino Parque 93</t>
  </si>
  <si>
    <t>Quiere acceder a un crédito de vivienda.</t>
  </si>
  <si>
    <t>18. Rafael Uribe Uribe</t>
  </si>
  <si>
    <t xml:space="preserve">Daniel Valencia
3219918155
</t>
  </si>
  <si>
    <t xml:space="preserve">Se contacto con el señor  en donde identificamos que se encuentra reportado en centrales de riesgo, ya que adeuda un total de 2 millones, lo que dificulta el cumplimiento de requisito de cierre financiero. Aún así, se brindo toda la información que corresponde al programa de Oferta Preferente y le extendimos invitación a la Feria de Vivienda de Camacol para que conozca el funcionamiento de la ruta de vivienda y realizar un acompañamiento que le permita alcanzar el cierre financiero. </t>
  </si>
  <si>
    <t>Feria del Libro - Corferias</t>
  </si>
  <si>
    <t xml:space="preserve">Desean invitar al alcalde al lanzamiento del libro por parte del Comandante de las Fuerzas Militares sobre la memoria histórica del Ejército. Es el martes a las 4:00pm en el Pabellón 3.   (A la espera de enviar pieza gráfica de invitación) </t>
  </si>
  <si>
    <t xml:space="preserve">Alejandro Carranza
3118083420
</t>
  </si>
  <si>
    <t>El lanzamiento organizado en conjunto entre FFMM y las empresas de aseo, se llevó a cabo apenas 2 días después de la visita del Alcalde a la FILBo y por parte del Despacho no fue posible agendarlo nuevamente para estar en dicho espacio.</t>
  </si>
  <si>
    <t xml:space="preserve">Dado que fue la invitación sobre el tiempo (un día antes), no es posible por temas previos de agenda. </t>
  </si>
  <si>
    <t>Traslado de SDHT a SDP - PLANE19</t>
  </si>
  <si>
    <t>Carrera Verde 5K</t>
  </si>
  <si>
    <t xml:space="preserve">Quiere presentar un proyecto de ahorro de agua en la ciudad. </t>
  </si>
  <si>
    <t xml:space="preserve">Camilo Castro
80147584
3142808954 o 3183815739
</t>
  </si>
  <si>
    <t xml:space="preserve">La persona fue atendida y se le escucho su propuesta, no obstante, radicó un nuevo derecho de petición el cual ya fue atendido. </t>
  </si>
  <si>
    <t xml:space="preserve">Enviada a Gerardo Rodríguez, Asesor despacho acueducto. </t>
  </si>
  <si>
    <t>EcoBarrio La Roca</t>
  </si>
  <si>
    <t>Las escaleras frente a su casa se han deteriorado y ya en una ocasión tuvo un accidente que le generó una lesión. Pide que, ya que se intervino el ecobarrio puedan arreglarse esas escaleras. Cuando mencionó el caso, estaban presentes el Gerente de la CVP &amp;y la Secretaria de Hábitat.</t>
  </si>
  <si>
    <t xml:space="preserve">Herlinda Romero
5124582
3173126272
</t>
  </si>
  <si>
    <t>09.08.2024 CVP - DMB. Desde la Dirección se emitio respuesta mediante oficio 202415000107281. En el cual se menciona que de acuerdo al informe urbano y al plano AR-EB-01 denominado “PLANTA DE LOCALIZACIÓN ECOBARRIOS LA ROCA”, la zona referida se encuentra fuera de los polígonos de intervención aportados desde la consultoría 1252 de 2022 de la Secretaría Distrital del Hábitat, para ejecución mediante contrato de obra 654 de 2023 de la Caja de Vivienda Popular.
Con base a dicha revisión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 se identifica en campo como espacio público para accesos y conectividad del proyecto de vivienda construido, y de parte de las entidades distritales, no cuenta con estudios, ni diseños, o presupuesto y no se tiene registro de que figure priorizado para su ejecución.
12.09  CVP - DMB, luego de emitir respuesta a la señora Herlinda Romero, a la fecha la misma no ha realizado peticiones adicionales,   razón por la se considera resulta la solicitud.</t>
  </si>
  <si>
    <t>22/04: Se envía por Whatsapp y correo electrónico a Laura Rojas, privada de Hábitat.</t>
  </si>
  <si>
    <t>Entrega Andenes Puente Aranda</t>
  </si>
  <si>
    <t>Originalmente lo conocimos en mayo y su solicitud estuvo enfocada en el caso de remoción en masa en la carrera primera. 
Sin embargo, en esta ocasión nos contactó nuevamente para solicitar la atención de un punto crítico de basuras en el barrio Juan XXII&amp;I de la localidad de Chapinero en la calle 66 entre carreras 1 y 1F (Adjunta FOTOS).</t>
  </si>
  <si>
    <t xml:space="preserve">Camilo Bautista
101415478
3118384407
</t>
  </si>
  <si>
    <t>18/06/2024: desde Habitat sugieren atender el caso en conjunto con Gobierno e Integración Social, porque en las imágenes se evidencia que la acumulación de materiales obedecen a que un habitante de calle que hace reciclaje en el punto.</t>
  </si>
  <si>
    <t xml:space="preserve">"Punto Critico con ID interno 0209
Frecuencia de recoleccion lunes y Jueves."
</t>
  </si>
  <si>
    <t>18/06/2024: Se envía a Jenny Calderón de la UAESP por whatsapp.</t>
  </si>
  <si>
    <t>Entrega parque Jorge Gaitan Cortes</t>
  </si>
  <si>
    <t>Agradece intervención del parque Jorge Gaitán Cortés. Sin embargo, manifiesta una deficiencia en la iluminación. Las zonas duras están bien iluminadas, pero la zona verde es muy oscura y le preocupa la inseguridad.</t>
  </si>
  <si>
    <t>16. Puente Aranda</t>
  </si>
  <si>
    <t xml:space="preserve">Jorge Almanza
3107714361
</t>
  </si>
  <si>
    <t>Se remitio solciitud al concesionario Mediante Rad UAESP 20242000146651, para la atencion en los componentes barrido y limpieza</t>
  </si>
  <si>
    <t>28/06: Se envía por Whatsapp a Laura Rojas, privada de Hábitat.
 09/07: Se envía a Jenny Calderón de la UAESP por whatsapp.</t>
  </si>
  <si>
    <t>Operativo zona de rumba Kennedy - Primera de Mayo</t>
  </si>
  <si>
    <t>Mejorar recolección de basuras en la Av. Primera de Mayo con Cra 70, cerca al puente peatonal (adjuntan foto).</t>
  </si>
  <si>
    <t xml:space="preserve">Solicitud general comunidad
N/A
N/A
</t>
  </si>
  <si>
    <t>https://maps.app.goo.gl/GD2i3VV2wR1Cwr7EA
FRECUENCIA: MARTES, JUEVES Y SÁBADO
HORARIO:07:00 pm a 05:00 am
Se remitio al concesionario para su atencion.
atendido el dia 23-07-2024 - por ciudad limpia.</t>
  </si>
  <si>
    <t xml:space="preserve">Esta es una zona bajo puente que no permite el barrido manual - se efectua operativo especial y se atiende con recoleccion de RCD/Voluminosos.
</t>
  </si>
  <si>
    <t xml:space="preserve">
 09/07: Se envía a Jenny Calderón de la UAESP por whatsapp.</t>
  </si>
  <si>
    <t>Recorrido calle 53 entre Caracas y Cra 21</t>
  </si>
  <si>
    <t>Denuncia varios puntos con escombros y acumulación de basuras en los barrios Palermo y la Soledad. Pide recolección. Envía una serie de fotografías. Ideal que la UAESP pudiera coordinar un recorrido con la ciudadana.</t>
  </si>
  <si>
    <t xml:space="preserve">⁠Graciela Benavides
3123422077
</t>
  </si>
  <si>
    <t>Profesional Sergio Nicolas Cárdenas de la UAESP efectua llamadas a la usuaria los dias 18 y 19 de julio - no obtiene respuesta.
Se deja mensaje via digital para organizar recorrido.</t>
  </si>
  <si>
    <t xml:space="preserve">"La soledad cuenta con frecuencia diaria  nocturna de recoleccion de residuos ordinarios. A fin de evitar la acumulacion de resiudos.
Para el sector de palermo se atiende marte jueves sabado en la noche."
</t>
  </si>
  <si>
    <t xml:space="preserve">
11/07: Se envía a Jenny Calderón de la UAESP por whatsapp.</t>
  </si>
  <si>
    <t>Volanteo Estación Calle 72 de Transmilenio</t>
  </si>
  <si>
    <t xml:space="preserve">Abogado especialista en derecho administrativo. Solicita cita con el Alcalde para presentar propuesta de una empresa multinacional mexicana que convierte los residuos sólidos en material para construcción. 45 minutos requieren en convertir en material de &amp;construcción residuos de hasta 2 años . </t>
  </si>
  <si>
    <t xml:space="preserve">Abel Daza
8643396
3026064935
abeldaza01@hotmail.com </t>
  </si>
  <si>
    <t>Se llevó a cabo reunión el día 23 de julio, con presencia del Subdirector de disposición final, en la cual se realizó la presentación del proyecto. Con posterioridad La Ing. Silvia Peña, del Grupo de Proyectos de Disposición final, atendió varias llamadas del Sr. Abel Daza, en las que se le explicó el procedimiento que debe seguir con  el Consultor del proyecto de Estructuración de Tecnologías, para la definición de alternativas</t>
  </si>
  <si>
    <t xml:space="preserve">
18/07: Se envía a Jenny Calderón de la UAESP por whatsapp.</t>
  </si>
  <si>
    <t>Megatoma Portal El Tunal</t>
  </si>
  <si>
    <t xml:space="preserve">VIvienda en alto riesgo en  el túnel el Sable, es barrio invasión se llama Maravillas de Dios y el Salvador. Lo que solicitan es la reubicación de todas las familias que se encuentran en el predio por sitio en alto riesgo. Casas de maderas </t>
  </si>
  <si>
    <t>Detty Caravallo
30661107
3122874427
caravalloteresa0@gmail.com</t>
  </si>
  <si>
    <t xml:space="preserve">18/7/24: Desde la Caja de Vivienda Popular, la Dirección de Reasentamientos está coordinando un recorrido a la zona mencionada por la ciudadana, con el fin de validar y verificar si existen procesos de reasentamiento y el estado de los mismos. Para ello, &amp;se está contactando con la ciudada para que acompañe la actividad y poder tener la certeza de la información reportada. 
La visita se tiene prevista para el 23 de julio de 2024.                                                                                                                                                                                   24/07/2024: Se realiza recorrido en el barrio El Ensueño I Sector el día 24 de julio de 2024, con base en dicho recorrido se logró identificar que el sector colinda por el norte con la Calle 73A Sur, por el oriente con la vía Quiba Kilómetro 2, por el occidente con la parte alta del barrio Bella Flor Sur y por el sur con predios vecinos. Además, se observa que los predios que se emplazan en el sector se encuentran construidos en material de recuperación, sin servicios públicos legalizados, teniendo red de energía y de agua con conexiones ilegales de los suministros principales de barrios vecinos y con desagües de las viviendas hacia una quebrada que atraviesa por el sector. Finalizado el recorrido, se le informa a la señora Detty Caraballo y a los vecinos que acompañaron el recorrido que se verificará la información recolectada respecto a la base de datos que se maneja en la Caja de la Vivienda Popular y así definir si es procedente incluirlos en el programa de reasentamiento, se les aclara además que para dar inicio en dicho programa se debe tener un concepto técnico de recomendación emitido por el IDIGER. se realiza verificación en la base de datos del programa de reasentamiento de la CVP respecto el sector definido, para lo cual se determinan los siguientes procesos:  10 procesos localizados en la parte norte del sector, teniendo dos (2) predios con reasentamiento terminado por parte de la CVP, seis (6) predios con adquisición predial por IDIGER, teniendo proceso de reasentamiento con dicha entidad. Finalmente un (1) predio con reconocimiento del predio recomendado y uno (1) con estudio de documentos, estando en la etapa inicial del proceso de reasentamiento, y 5 procesos localizados en la parte sur oriental del sector, teniendo un (1) predio con entrega de alternativa habitacional, tres (3) predios en estudio de documentos y un (1) predio en estado de reconocimiento sin documentos aportados. Dicho lo anterior, se logra concluir que los predios inspeccionados en el recorrido NO cuentan con concepto de ingreso al programa de reasentamiento, a excepción de los 14 procesos relacionados anteriormente, para los cuales se verificará su estado actual y se adelantarán los procedimientos pertinentes para cada uno. Por otra parte, para los predios que no se encuentran incluidos, se esperará instrucción por parte de las entidades competentes para determinar si se debe o no incluir en el programa de reasentamiento de la CVP.
26-09. El 09/08/2024 Se atendió la solicitud de la ciudadana Detty Caraballo. Se realizó acompañamiento en terreno y se generó informe de visita el cual fue remitido a la señora Caraballo por medio de radicado  202412000107321.
</t>
  </si>
  <si>
    <t>26.09. El 09/08/2024 Se atendió la solicitud de la ciudadana Detty Caraballo. Se realizó acompañamiento en terreno en 24/07/2024 y se generó informe de visita el cual fue remitido a la señora Caraballo por medio de radicado  202412000107321. 09/08/2024
10.10. Se solicita dar cierres puesto que la solicitud fue atendida el El 09/08/2024.</t>
  </si>
  <si>
    <t xml:space="preserve">
18/07: Se envía a Laura Rojas. </t>
  </si>
  <si>
    <t>Conversatorio WeTrade - Feria de negocios diversos</t>
  </si>
  <si>
    <t xml:space="preserve">Solicita reunión con el Alcalde para hablar de: 1. Renovación urbana en el distrito y 2. quiere ofrecer producto de registros/contadores de agua que no permiten ser vulnerados ni flasificados. </t>
  </si>
  <si>
    <t xml:space="preserve">Luis Solano
80502506
3007863337
</t>
  </si>
  <si>
    <t>30/08/24: Por parte de la EAAB, la gerencia Corporativa de Servicio al Cliente contactó al ciudadano con el fin de agendar una reunión con el Gerente Fabián Santa y escuchar la propuesta de los contadores. Nos encontramos a la espera de la confirmación del ciudadano para agendar el espacio. Para la primera tarea, recomendamos reasignar la tarea a la Empresa de Renovación Urbana del Distrito RENOBO. 
11/09/24: La reunión se agendó con el señor Luis Solano para el día miércoles 11 de septiembre de 11:00 AM a 12 M de manera virtual. (se adjunta pantallazo de la citación)</t>
  </si>
  <si>
    <t>Para la primera tarea, recomendamos reasignar la tarea a la Empresa de Renovación Urbana del Distrito RENOBO. 
Evidencias: https://acueducto-my.sharepoint.com/:f:/g/personal/vlaveerde_acueducto_com_co/EgBdRleN4CNGo2akFwmGTt8BGcrdRHGXtxajIKeZTzxg3Q?e=TTOd9J</t>
  </si>
  <si>
    <t>18/07: se envia a Gerardo Rodriguez Acueducto</t>
  </si>
  <si>
    <t>Recorrido ciclovía en el lanzamiento del programa Bogotá Recreativa, Deportiva y Segura</t>
  </si>
  <si>
    <t>Puntos de acumulación de basuras en la Carrera 68 L # 39-80 Sur y en la Av Primera de Mayo # 50a-14 (FOTOS)</t>
  </si>
  <si>
    <t>Directamente Alcalde Mayor
N/A
N/A</t>
  </si>
  <si>
    <t>Se solicito al concesionario ciudad limpia efectuar la atencion.
Se atendio el dia 23-07-2024 - efectuando la habilitacion del punto y dejandolo libre de residuos.</t>
  </si>
  <si>
    <t xml:space="preserve">Se atiende con el esquema de aseo la recolecion de los residuos ordinarios fuera de frecuencia de recoleccion.
</t>
  </si>
  <si>
    <t xml:space="preserve">23/07: Se remite a Jenny Calderón y se solicita dar prioridad. </t>
  </si>
  <si>
    <t>Foro ambiental Cámara de Comercio</t>
  </si>
  <si>
    <t xml:space="preserve">Director de la Cámara de Comercio Americana en Colombian American Chamber of Commerce of Washington. Tienen un programa para la construcción del metro y tienen un plan piloto en tema de reciclaje , la idea es educar a la gente en temas de reciclaje en restaurantes y viviendas. </t>
  </si>
  <si>
    <t xml:space="preserve">Miguel Franco 
3105662101
</t>
  </si>
  <si>
    <t>30.06.2025 Se incluyeron las áreas verdes y se tuvo reunión el 29 de junio para validar aspectos técnicos con el operador Promo ambiental
15.06.2025 La última reunion con Metro fue el pasado 9 de junio, en la calle 72, localidad de chapinero, donde se revisaron temas de Barrios Unidos y Chapinero, en donde para RBL se solicitó revisar una inclusión de zona verde para atención mediante corte de césped.
04.05.2026 la actividad fue realizada con la comunidad. A lo largo del proyecto se continuará con la ejecución de actividades de sensibilización
30.04.2025
Se tiene actividad programada el 5 de mayo a las 7:00 am con la comunidad de Barrios Unidos y Chapinero, para verificar cumplimiento de compromisos. 
15.04.2025 
Sobre la estrategia de gestión de residuos en el área de impacto de la línea del metro, se han desarrollado tres mesas de trabajo, donde la Entidad (UAESP) ha estado acompañando el proceso con el grupo de ciudadanos de la calle 72.Pendiente coordinación con Salud para manejo de roedores y sensibilizaciones sobre manejo de residuos.</t>
  </si>
  <si>
    <t>15.07.2025 Amablemente se solicita cerrar el compromiso teniendo en cuenta que esta Unidad realizó la inclusión de las áreas solicitadas.</t>
  </si>
  <si>
    <t>Recorrido Usme</t>
  </si>
  <si>
    <t>Es Presidenta de la JAC Rosal Mirador de Usme. Ya fue beneficiaria del programa de mejoramiento de vivienda. Sin embargo, como líder comunitaria, quiere velar para que más familias de su comunidad logren este beneficio.</t>
  </si>
  <si>
    <t>05. Usme</t>
  </si>
  <si>
    <t xml:space="preserve">Dina Maria Marroquin
3132746417
</t>
  </si>
  <si>
    <t xml:space="preserve">15-11-2024 Se comparte el radicado 2-2024-37607del 16 de agosto de 2024 mediante el cual se dio respuesta a la ciudadana en el siguiente enlace: 
https://sdht-my.sharepoint.com/:b:/g/personal/paula_daza_habitatbogota_gov_co/ET2qyWCIY0tJs6eEijmcs0ABUalwa0eeL-666HPzjC7-PA?e=p560iE
24-10-2024 El 16 de agosto de 2024 mediante radicado 2-2024-37607 se dio respuesta a la ciudadana remitiendo toda la información sobre el programa de Mejoramiento de Habitabilidad
</t>
  </si>
  <si>
    <t>Se solicita respetuosamente el cierre de este compromiso ya que se dio respuesta de fondo a la peticionaria el 16.08.2024, para lo cual se comparte el enlace con la respuesta:
https://sdht-my.sharepoint.com/:b:/g/personal/paula_daza_habitatbogota_gov_co/ET2qyWCIY0tJs6eEijmcs0ABUalwa0eeL-666HPzjC7-PA?e=p560iE</t>
  </si>
  <si>
    <t>Solicitan retirar los contenedores de basura del parque recién intervenido, denominado Parque Cartagenita o Aurora II, en la Carrera 14L con calle 69d bis Sur, localidad de Usme. (La Secretaria Distrital de Hábitat se encontraba presente).</t>
  </si>
  <si>
    <t>Ciudadanía general
N/A
N/A
N/A</t>
  </si>
  <si>
    <t>A la fecha no es posibel efectuar el retiro de contenedores por consideracions juridicas del contrato.</t>
  </si>
  <si>
    <t xml:space="preserve">"Promoabiental radico modificacion PAD-2-20241011-20720-OPE Plan operativo. Rad Orfeo 20247000565722
"
</t>
  </si>
  <si>
    <t xml:space="preserve">29/07: Se remite a Jenny Calderón </t>
  </si>
  <si>
    <t>Denuncia problemática de basuras. Manifiesta que recientemente transcurrieron 6 días sin que recogieran la basura, ya no podan el ceped y cada vez sube más el recibo de aseo. Barrios Costa Rica y Aurora II de Usme.</t>
  </si>
  <si>
    <t xml:space="preserve">Amanda Leon
3152555768
</t>
  </si>
  <si>
    <t>"Se atiende la zona con la frecuencia lunes, miércoles y viernes, horarios diurno.
La vía principal se atiende de lunes a sábado en la noche. "
La recolección en la zona se efectua tres veces por semana, según lo establecido en el plan operativo en la zona.
31.12.2024:
La interventoría del esquema de aseo efectuó seguimiento y se evidenció el cumplimiento de las obligaciones del concesionario. De esta manera se da cumplimiento a lo solicitado por la ciudadana.</t>
  </si>
  <si>
    <t xml:space="preserve">31.12.2024 Se solicita amablemente dar cierre al compromiso.
15.01.2025 Se reitera solicitud de dar cierre a compromiso.
</t>
  </si>
  <si>
    <t xml:space="preserve">4-12-2024 por favor indicar si se respondio a la ciudadana. </t>
  </si>
  <si>
    <t>Traslado de UAESP a SDG - GOBIE87</t>
  </si>
  <si>
    <t>Entrega andenes carrera 15 con 106</t>
  </si>
  <si>
    <t>Solicitan cita para presentar un proyecto de revegetalización y recuperación del canal río Callejas.</t>
  </si>
  <si>
    <t xml:space="preserve">Maria Victoria Iannini y otros líderes de asociaciones vecinales de Usaquén. Multijunta de Multicentro, la Carolina, Bella Suiza y Santa Bárbara.
3102553844
</t>
  </si>
  <si>
    <t>La Subdirección de Ecosistemas y Ruralidad no tiene competencia para atender esta solicitud, toda vez que los procesos de restauracion se realizan especificamente en la Estructura Ecologica Principal y considerando lo establecido en el Decreto 531 de 2010, modificado por el Decreto 383 de 2018 en los cuales se determinan las acciones, responsabilidades y responsables en el tema de arbolado urbano. Se sugiere que esta solicitud se dirija a la Empresa de Acueducto y Alcantarillado de Bogotá - EAAB, dadas sus funciones en el manejo y gestión de los canales y quebradas del Distrito.  Por otro lado, es pertinente informar que en relación al Acuerdo 835 de 2022 "Por medio del cual se adoptan medidas para que el distrito coordine, junto con la ciudadanía y la iniciativa privada, la puesta en marcha de un plan de intervención de los canales de  Bogotá que hacen parte de la red hídrica y sus entornos, y se dictan otras disposiciones", que está en cabeza de la Empresa de Acueducto y Alcantarillado de Bogotá - EAAB, desde la Oficina de Participación, Educación y Localidades de la SDA ha adelantado mas de 300 actividades de educación ambiental, articuladas institucionalmente desde la Comisión Ambiental Local, como acciones pedagógicas, jornadas de sensibilización, talleres, charlas, caminatas ecológicas, en torno al tema de Cultura del Agua.
Reporte EAAB:
30/08/2024:De la Gerencia Ambiental de la EAAB se comunicaron con la señora Maria Victoria Iannini y quedó citada la reunión el martes 3 de septiembre de 8:30 a 9:00 am.
11/09/24: Teniendo en cuenta la contingencia del Paro, la usuaria solicitó reagendar. Estamos pendientes de la fecha por parte de la usuaria.
27/09/24: Se llevó a cabo la reunión. Y como compromisos quedaron que:
1. La EAAB realizará la limpieza del canal Callejas entre la cra 15 y la cra 11. Se realizó contacto con Aguas de Bogotá quienes asumieron el compromiso de limpiar el canal la primera semana de noviembre. 
2. La EAAB revisará en la ronda hidráulica las posibles ubicaciones habilitadas para realizar siembra de árboles. 
3. La EAAB programará un recorrido en campo con la comunidad para revisar los senderos circundantes al canal.</t>
  </si>
  <si>
    <t xml:space="preserve">16/07: Se remite a Laura Rojas secretaria privada de la SDA. </t>
  </si>
  <si>
    <t>Traslado de SDA a EAAB - AMBIE12</t>
  </si>
  <si>
    <t>Recorrido borde Suba</t>
  </si>
  <si>
    <t>Falta de iluminación en la calle 144 con carrera 127C</t>
  </si>
  <si>
    <t>11. Suba</t>
  </si>
  <si>
    <t>Andrés Osejo
3133932921</t>
  </si>
  <si>
    <t>Se realizó visita técnica el dos (02) de septiembre de 2024, encontrando que el servicio de alumbrado público del sector en referencia funciona correctamente y que la infraestructura existente está acorde con la normatividad vigente, Reglamento Técnico de Iluminación y Alumbrado Público RETILAP (Resolución N° 40150 del 3 de mayo de 2024) – LIBRO 3, TÍTULO 3 – Instalaciones de Proyectos de Alumbrado Público, por lo que no se considera necesario la instalación de infraestructura adicional, en tecnología CMH.</t>
  </si>
  <si>
    <t>Recorrido en Quinta Camacho</t>
  </si>
  <si>
    <t>Acumulación de basuras en la Calle 70#9-92</t>
  </si>
  <si>
    <t>Directamente Alcalde Mayor</t>
  </si>
  <si>
    <t>30-08: La zona cuenta con frecuencia Martes.jueves y sabado se adelanta la habilitacion del punto, retirando los residuos solidos ordinarios dispuetos.</t>
  </si>
  <si>
    <t xml:space="preserve">"Se efectuo habilitacion del punto en lo que corresponde a recoleccion de residuos RCD/Voluminosos.
UMV,DADEP efectuaron interevenciones fisicas en la zona."
</t>
  </si>
  <si>
    <t>Recorrido Río Fucha</t>
  </si>
  <si>
    <t>Recicladora de oficio, lleva 28 años, pertenece a la organización Andromeda. Fue beneficiaria de sustitución de vehículo de tracción animal en el año 2013. Quiere llegar a acuerdos con la UAESP sobre cómo hacen la separación en la fuente en el sector y el impacto que esta actividad tiene en el entorno del río. El señor Wilson Herrera de la UAESP tomó sus datos durante el recorrido. Se pretende hacer seguimiento al caso y los avances que se tengan con la ciudadana.</t>
  </si>
  <si>
    <t>Sandra Yanire Rincon
3105545978</t>
  </si>
  <si>
    <t>Gestión finalizada. 
Desde la Subdirección de Aprovechamiento, en colaboración con el equipo de Carreteros, se ha programado una reunión para el día 10 de septiembre de 2024 a las 9:30 a.m. en la Transversal 68 #1-54, con la señora Sandra Yanire Rincón, recicladora de oficio registrada en el Registro Único de Recicladores de Oficio (RURO) desde 2012. Durante la reunión, se espera revisar cómo se lleva a cabo la separación del material reciclable, así como la disposición del material de rechazo. Además, se busca establecer una mesa de trabajo con los recicladores y organizaciones presentes en los alrededores del canal del Río Fucha, con el propósito de acordar compromisos conjuntos sobre el cuidado y mantenimiento del canal.
El 10 de septiembre se realiza la visita programada y se da cumplimiento al requerimiento</t>
  </si>
  <si>
    <t xml:space="preserve">18-11-2024 por favor indicar resultado de gestión </t>
  </si>
  <si>
    <t>Foro Universidad Javeriana</t>
  </si>
  <si>
    <t>Solicita colaboración porque dejaron sin agua el colegio de sus hijos que es el Alfredo Iriarte de Ciudad Bolívar.</t>
  </si>
  <si>
    <t>Jose Jair Prieto Aguilar. Es Vigilante en la Universidad Javeriana. Cel 3108090423</t>
  </si>
  <si>
    <t xml:space="preserve">30/08/24: Con respecto al Colegio Alfredo Iriarte el día sábado 24 de agosto se realizó la instalación de acometida de acueducto en diámetro 3/4"" sin medidor y con servicio ya que se encuentran pendientes unas adecuaciones por parte de la secretaria de educación para poder adelantar el trámite de instalación de medidor definitivo pero a hoy el colegio cuenta con servicio de acueducto.
11/09/24: 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
9/10/24: El día de hoy realizaron el pago del medidor y se programa la instalación del mismo para la semana del 15 de octubre. </t>
  </si>
  <si>
    <t>Recorrido Borde Usme</t>
  </si>
  <si>
    <t>Solicita acceder al programa de mejoramiento de vivienda. Reside en el barrio Puerta al Llano, en la Cra 7C este # 109-31 Sur.</t>
  </si>
  <si>
    <t>Alba Luz Camacho. Cel 3223686420.</t>
  </si>
  <si>
    <t>29.08 Se revisará si la localización de la vivienda hace parte de los polígonos de mejoramiento para intervenir.
12.09 Se remite la petición el 9 de septiembre al área de la SDHT encargada de mejoramiento de vivienda para que se tramite la solicitud (radicado 1-2024-32348).
26.09 Se remite respuesta a la ciudadana el 23/09/2024 mediante el oficio de salida 2-2024-43536.  Adicionalmente, bajo el seguimiento del componente social se contacta telefónicamente a la sra y se le remite copia del oficio de respuesta al correo electrónico personal indicado por ella.</t>
  </si>
  <si>
    <t xml:space="preserve">26.09 Se solicta amablemente se de finalizacion del trámite ya que se dio respuesta a la petición remitida por medio físico y al correo electronico personal indicado por la peticionaria.
10.10 Se solicta amablemente se de finalizacion del trámite ya que se dio respuesta a la petición remitida por medio físico y al correo electronico personal indicado por la peticionaria.
</t>
  </si>
  <si>
    <t>Consejo de Gobierno Distrital</t>
  </si>
  <si>
    <t xml:space="preserve">Se desarrolló una mesa de trabajo con la Secretaría de Hábitat de  Cundinamarca para revisar oferta disponible de vivienda social y las rutas que permitan brindar un apoyo en materia de subsidios a poblaciones específicas. </t>
  </si>
  <si>
    <t>99. Distrito</t>
  </si>
  <si>
    <t>Mayra Suárez</t>
  </si>
  <si>
    <t>Último avance reportado:
Febreo de 2024
Se desarrolló una mesa de trabajo con la Secretaría de Hábitat de  Cundinamarca para revisar oferta disponible de vivienda social y las rutas que permitan brindar un apoyo en materia de subsidios a poblaciones específicas.
29.08: No se encontró posible articulación con la oferta de vivienda de la Gobernación de Cundinamarca. Se revisarán otras posibilidades de articulación, como hecho metropolitano de servicios públicos
El 3 de septiembre se trendra reunión con el secretario de hábitat de Cundinamarca a las 2:00 p.m. para abordar temas de hecho metropolitano, acueducto y alcantarillado.
12.09 El 3 de septiembre del presente año se realizo reunión con Lino Pombo secretario de hábitat de Cundinamarca y se concluyo que no hay temas de vivienda, los temas son netamente acueducto y alcantarillado.</t>
  </si>
  <si>
    <t>Recopilados por Elkin de Despacho en recorridos</t>
  </si>
  <si>
    <t xml:space="preserve">Líder del sector Mochuelo que solicita realizar una mesa de trabajo con UAESP, Ambiente y Salud por impactos de salud, económicos frente a la situación del relleno doña Juana. Que se conozca el territorio y la comunidad </t>
  </si>
  <si>
    <t>Yuri Vidal de Mochuelo Bajo, habitante del relleno. Cel 3043612060</t>
  </si>
  <si>
    <t xml:space="preserve">28 de agosto de 2024 - La directora de la UAESP, efectua visita y mesa de dialogo con la comunidad. Se escucha a la comunidad sobre las acciones que se requieren sobre las inconformidades.
</t>
  </si>
  <si>
    <t>Traslado de SDHT a IDRD - CULTU31</t>
  </si>
  <si>
    <t>Traslado de UAESP a AL - GOBIE100</t>
  </si>
  <si>
    <t>Recorrido canal de los ángeles</t>
  </si>
  <si>
    <t>Rehabilitar la esquina del sector del canal de los Ángeles cali con 66 de los escombros que botan los reclcliadores del sector. La esquina está invadida por los esconbros y basuras de los habitantes del sector, recurperarla y realizar adecuaciones que permitan no arrojar más basuras en el lugar.</t>
  </si>
  <si>
    <t>10. Engativá</t>
  </si>
  <si>
    <t>Cerrada: se efectuo trabajo articulado con la UMV-IDU-DADEP.UAESP-AdB- Integracion social. Mejoramiento del sardinel y rehabilitacion del sardinel - instalacion de materas y embellecimiento - el punto se encuentra recuperado.</t>
  </si>
  <si>
    <t>"Se efectuo habilitacion del punto en lo que corresponde a recoleccion de residuos RCD/Voluminosos.
UMV,DADEP efectuaron interevenciones fisicas en la zona."
Se entregó punto crítico</t>
  </si>
  <si>
    <t>Manejo de roedores: Revisar medidas en el marco del modelo de basuras para reforzar esquema de aseo. 
Aumentar vigilancia sobre los operadores de recolección de basuras, frecuencia y manejo de puntos críticos.</t>
  </si>
  <si>
    <t>A partir del mes de octubre se implemento la estaretgia de caza reguros:
La estrategia cazaregueros busca minimizar el impacto negativos, que se da en dos situaciones, cuando los usuarios presentan sus residuos fuera el horario y frecuencias establecidas, y cuando algunos actores rasgan y rompen las bolsas de residuos esparciendo los mismos en la vía pública.
Esta es una actividad complementaria no exime ni remplaza las frecuencias establecidas en cada barrio, pero permite atacar puntos de alta indisciplina ciudadana
Estos motocargeros recorren zonas identificadas por la unidad y están acompañados de un equipo de gestión social que efectúa el abordaje a la comunidad del sector intervenido, buscando conciencia y generar recordación sobre la importancia del cumpliendo de las normas y acciones necesarias para la adecuada gestión de residuos solidos ordinarios .</t>
  </si>
  <si>
    <t xml:space="preserve">31.12.2024: Se solicita amablemente dar cierre al compromiso, puesto que las actividades para control de roedores, en el marco de las competencias de la Unidad, se ejerce mediante las actividades desarrolladas por la interventoria del esquema , contrato 396 de 2018 de interventoría al esquema de aseo, dicha interventoría efectúa la verificación de acuerdo con los señalado en el PGIRS. Adicionalemente, como se señala en la casilla anterior, la UAESP implentó la estrategia Caza regueros, con el propósito de reducir los tiempos de exposición en el espacio público de los residuos que pueden generar la proliferación de roedores. 
15.01.2025: Se reitera solicitud de dar cierre a compromiso.
</t>
  </si>
  <si>
    <t>Manejo de roedores: Revisar si hay un estudio o análisis frente a las canecas actuales de basuras y su relación con el comportamiento de las personas al momento de arrojar los residuos utilizando de forma inadecuada estos depósitos. Fortalecer cultura ciudadana en uso de canecas de basuras.</t>
  </si>
  <si>
    <t xml:space="preserve">31.12.2024: 
Actualmente se implementa la estrategia Caza regueros, con el objetivo de recoger los residuos presentados de manera indebida en el espacio público  y de esta manera reducir el tiempo que estos permanecen en el espacio público, reducienciendo la posible presencia de roedores. Asimismo, fue suscrito con Aguas de Bogotá contrato para recoger RCD en el espacio público. Esta estrategia permite mantener las condiciones de área limpia. Aunado a lo anterior, los concecionarios de aseo realizan jornadas de sensibilización con la ciudadanía para la adecuada presentación de residuos. Por último, el equipo de gestión territorial de la Unidad realiza de manera permanente actividades de sensibilización en territorio. </t>
  </si>
  <si>
    <t xml:space="preserve">15.04.2025:Se reitera solicitud de dar cierre a compromiso. 
31.03.2025: Se solicita amablemente dar cierre al compromiso en mención.
15.03.2025: Se reitera solicitud de dar cierre a compromiso.
28.02.2025: Se reitera solicitud de dar cierre a compromiso.
31.01.2025: Se reitera solicitud de dar cierre a compromiso.
15.01.2025: Se reitera solicitud de dar cierre a compromiso.
31.12.2024: Se pide amablemente cerrar el compromiso, puesto que no existe un estudio relacionado con la presencia de roedores y el uso de las cestas dispuestas en el espacio público. Sin embargo, tiempos prolongados de exposición de residuos y el uso incorrecto del mobiliario público puede causar afectaciones en la salubridad. Por lo anterior, se dispuso la estretagia Caza regueros, tal como se  indicó en el compromiso anterior. </t>
  </si>
  <si>
    <t>21/01/2025
La solicitud de cierre de compromiso no se ejecuta, dado que una parte del compromiso es poner en marcha una etrategia de cambios de comportamiento para el manejo de basuras</t>
  </si>
  <si>
    <t>Manejo de roedores: Revisar estrategia de intervención en puntos críticos del Centro de acuerdo con el mapa de calor. 
Conectar estrategia con UAESP. (Salud / Gobierno / Hábitat)</t>
  </si>
  <si>
    <t>En los meses de agosto y septiembre se brndo acompañamiento a las acciones requeridas por la SDG, en articulacion la SDS, para la intervencion a puntos donde presuntamente se evidencia la presencia de vectores en espacio publico.
Se efectuó la habilitacion previa de los espacios segun cronograma, mediante el barrido y limpieza a fin de que los equipos de SDS pudieran desarrollar sus acciones misionales.</t>
  </si>
  <si>
    <t xml:space="preserve">Se brindo acompañamiento a la estrategia requerida por Secreatria de salud, cronograma en el cual se atendio de manera previa con la recoleccion de residuos y barrido según el caso, para que se aplicaran los productos quimicos por parte del personal de la sub red.
31.12.2024: Amablemente se solicita cerrar el compromiso, debiado a que se brindó acompañamiento a la estrategia requerida por Secretaría de Salud de acuerdo con el cronograma propuesto. Este cronograma propendió por la atención de manera previa de la recolección de residuos y barrido según el caso, para que se aplicaran los productos químicos por parte del personal de la sub red.
15.01.2025: Se reitera solicitud de dar cierre a compromiso.
</t>
  </si>
  <si>
    <t xml:space="preserve">Solicita reunión con el Alcalde para hablar de: 1. Renovación urbana en el distrito y 2. quiere ofrecer producto de registros/contadores de agua que no permiten ser vulnerados ni falsificados. </t>
  </si>
  <si>
    <t xml:space="preserve">15.01.2025
Se contacto a la persona en varias ocasiones. Sin embargo, no se recibió respuesta a la fecha.
31.12.2024 
Se ha contactado a la persona varias veces y estamos en espera de su disponibilidad para agendar la reunión. 
15.12.2024 
Se contacta a la persona y está en proceso de agendamiento una reunión con el equipo técnico de RenoBo para escuchar su propuesta.
</t>
  </si>
  <si>
    <t>Duplicado</t>
  </si>
  <si>
    <t>Traslado de CVP - IDIGER - AMBIE26</t>
  </si>
  <si>
    <t>Traslado de CVP - IDIGER - AMBIE28</t>
  </si>
  <si>
    <t xml:space="preserve">Recorrido Río Fucha </t>
  </si>
  <si>
    <t xml:space="preserve">Revisar iluminación a los dos costados, no se iluminaría el canal pero sí la zona - revisarlo con Uaesp + Secretraría de Ambiente </t>
  </si>
  <si>
    <t xml:space="preserve">(25-09-2024) 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referenciado.Igualmente, se identificaron dos (2) luminarias de tecnología de Sodio que deben ser modernizadas a tecnología LED. Para seguimiento a la ejecución de actividad por parte de Enel Colombia, se genera el Pendiente de Modernización PM 1962. Los tiempos estimados de ejecución de las obras de modernización, se encuentran en definición ya que se está llevando a cabo una evaluación presupuestal relacionada con el desarrollo de estas actividades. Una vez analizada esta información se determinará el procedimiento con el cual se ejecutarán las obras de modernización autorizadas. </t>
  </si>
  <si>
    <t xml:space="preserve">31.12.2024.  La atención de las luminarias ya fue efectuada  por el operador conforme a los tiempos establecidos. Sobre el proceso de modernización, actulamente se encuentra en revisión del Comité, teniendo en cuenta que requiere evaluación presupuestal. 
15.01.2025: Se reitera solicitud de dar cierre a compromiso.
</t>
  </si>
  <si>
    <t>Traslado de EAAB - SDA - AMBIE27</t>
  </si>
  <si>
    <t xml:space="preserve"> Recorrido Obra de Valorización </t>
  </si>
  <si>
    <t>Recorrido Av sirena- Acueducto debe ir y hacer visualización de los Pozos cctv</t>
  </si>
  <si>
    <t>27/09/2024: El CCTV en los pozos solicitados de la obra IDU "Av La Sirena", se realizó el 10 de septiembre 2024 por parte de la Zona 1.</t>
  </si>
  <si>
    <t>Evidencia: Informe de CCTV https://acueducto-my.sharepoint.com/:f:/g/personal/vlaveerde_acueducto_com_co/Elnd9d570ihKua5XMg6LtQkB_-6RWALvIWBXq6D3aaqsEQ?e=9cnUn5</t>
  </si>
  <si>
    <t>Averiguar qué programa de vivienda pueda haber para ayudarle al señor Mario Borda.</t>
  </si>
  <si>
    <t>26.09.2024: Pendiente número de contacto del señor Mario Borda para poder brindar desde la SGF la oferta con la que se cuenta  y entender el alcance de este requerimiento.
10.10.2024: desde la SGF estamos atentos al número de contacto o correo electronico para poder ayudar al señor Mario Borda y brindarle la información del programa de vivienda que pueda haber para el. Sin esta información no podriamos seguir avanzando con este compromiso.</t>
  </si>
  <si>
    <t>Compromiso con la UAESp,                                                Fidel Vargas Méndez 
3103338601
Vecino torrecampos 6 casa -12</t>
  </si>
  <si>
    <t>"Esta actividad se cumplio por parte de la UMV -DADEP -UAESP el pasado 6 de agosto del 2024 - se efectuo la recuperacion del anden, instalacion de urbanismo tactico y limpieza del espacio publico.
La calle 66 desde la avenida ciudad de cali hasta el parque de los angeles tiene una frecuencia nocturna de lunes a sadado para la recoleccion de RCD/Mixtos."</t>
  </si>
  <si>
    <t xml:space="preserve">Es el mismo compromiso en forma y fondo que HABIT 62
</t>
  </si>
  <si>
    <t>Trasladado desde SDA - AMBIE16</t>
  </si>
  <si>
    <t>Traslado SDHT a IDRD - CULTU48</t>
  </si>
  <si>
    <t>Evento entornos escolares</t>
  </si>
  <si>
    <t xml:space="preserve">solicita ayuda para la obtención de vivienda, créditos disponibles. </t>
  </si>
  <si>
    <t>09. Fontibón</t>
  </si>
  <si>
    <t>jenny marcela Garcia Castellanos cel:3242963396</t>
  </si>
  <si>
    <t xml:space="preserve">15-11-2024: Se cierra con éxito. Se le informo la oferta de la SDHT y se le convocó a la feria de vivienda que ofrecio desde la SDHT el 25 al 27 de octubre, se cito el viernes 15.11.2024 a las 10 am, para darle acompañamiento por parte del equipo social de la subsecretaría de gestión financiera en los programas y así que pueda obtener su vivienda si cumple con los requerimientos de al gunos de los programas.
23-10-2024: del equipo social de reactiva tu compra (Esteban Linares) contacto por whatsApp el 23 de octubre y le comunico la información completa frente a los programas disponibles por la SDHT y lo necesario para que su hogar tenga cierre financiero, se le invito a la feria de vivienda programada del 25 al 27 de octubre. 
</t>
  </si>
  <si>
    <t>14/11/2024: Se cierra con éxito. Se le informo la oferta de la SDHT y se le convocó a la feria de vivienda que ofrecio desde la SDHT el 25 al 27 de octubre, se cito el viernes 15.11.2024 a las 10 am, para darle acompañamiento por parte del equipo social de la subsecretaría de gestión financiera en los programas y así que pueda obtener su vivienda si cumple con los requerimientos de al gunos de los programas.</t>
  </si>
  <si>
    <t>Información desde protocolo</t>
  </si>
  <si>
    <t>Solicita Subsidio de vivienda por parte de la secretaría del Hábitat, Sisben B7. Inscrita al subsidio de min vivienda.</t>
  </si>
  <si>
    <t>Martha Elena Díaz 
3043540930
3176865444</t>
  </si>
  <si>
    <t xml:space="preserve">15-11-2024: Del equipo social de reactiva tu compra (Esteban Linares) le escribio por whatsApp y no hubo respuesta al igual que a los intentos vía telefonica, se hará seguimineto al cumplimiento del compromiso para poder darle la información puntual se su caso y si es posible obtener el subsidio. Ahora bien, solicitamos de ser posible que nos den otro número o correo donde se pueda contactar a la señora Martha Elena, dado que en multiples intestos no ha dado respuesta a los dos números suministrados.
23.10.2024: del equipo social de reactiva tu compra (Esteban Linares) le escribio por whatsApp y no hubo respuesta al igual que a los intentos vía telefonica, se hará seguimineto al cumplimiento del compromiso para poder darle la información de la oferta institucional a Martha Elena Díaz.
</t>
  </si>
  <si>
    <t>Revisar temas de contenedores en el marco del nuevo esquema de aseo</t>
  </si>
  <si>
    <t>La actividad de contenerizacion se incluye para discusion en los equipos tecnicos que trabajan desde el mes de mayo de 2024.
31.12.2024: 
La exposición de motivos que justifican las ASE fue presentada ante la CRA el 30.09.2024 y el auto de apertura fue realizado el 22.11.2024</t>
  </si>
  <si>
    <t>15.04.2025:Se reitera solicitud de dar cierre a compromiso. 
"31.03.2025: Se solicita amablemente dar cierre al compromiso en mención.
31.12.2024 Amablemente se solicita cerrar compromiso. En la actualidad el esquema está en revisión por parte de la CRA.
15.01.2025: Se reitera solicitud de dar cierre a compromiso.
31.01.2025: Se reitera solicitud de dar cierre a compromiso.
28.02.2025: Se reitera solicitud de dar cierre a compromiso.</t>
  </si>
  <si>
    <t>Duplicado HABIT78</t>
  </si>
  <si>
    <t xml:space="preserve">Recorrido zona unir 2 </t>
  </si>
  <si>
    <t xml:space="preserve">La recolección de basura está muy cara y el servicio no está siendo efectivo - UAESP. Revisar porque en esa zona el cobro de la recolección de basura es alto pero el servicio o es efectivo. </t>
  </si>
  <si>
    <t>Priorizado Alcalde</t>
  </si>
  <si>
    <t xml:space="preserve">Lorenzo Suárez - 3142737720 </t>
  </si>
  <si>
    <t xml:space="preserve">31.01.2025: 
Se estableció contacto telefónico a partir de la información suministrada. El ciudadano manifiesta dos inquietudes, así:
- Tarifa elevada
- La no prestación del servicio de barrido
A lo anterior, 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 
Se hace necesario tener claridad de la direccion y la cuenta contrato del o los usuarios afectados.
31.12.2024: 
Se requiere el analisis individual de cada cuenta contrato de los usuarios, para poder identificar las caracterisiticas del cálculo tarifario, las cuales incluyen: el estrato, el tipo de vivienda, unidades habitacionales, etc.
</t>
  </si>
  <si>
    <t>31.12.2024: Amablemente se solicita cerrar compromiso. 
Esta actividad no se puede evaluar por sector, se hace necesario evaluar de manera individual, toda vez que cada usuario suscriptor tiene su propia cuenta contrato y genera un aforo particular. Amablemente se solicita información del ciudadano, para proceder con la revisión de su contrato.
15.01.2025: Se reitera solicitud información del ciudadano, para proceder con la revisión de su contrato. 
31.01.2025:
Se dan indicaciones al usuario y se envió comunicación a la interventoría</t>
  </si>
  <si>
    <t xml:space="preserve">Cuando tiene racionamiento les quitan el agua hasta 5 días. Desde la noche anterior al día del corte le quitan el servicio. La direccion de la casa de la señora que hace la solicitud de revision Carrera 125 # 75-07 </t>
  </si>
  <si>
    <t>Reporte: Se adelantó la visita al predio de la Señora Deyanira Gonzalez, y se evidenció que la domiciliaria de acueducto se encontraba en funcionamiento, adicional, se evidenció que el sector cuenta con buenas presiones especialmente en edificaciones de más de dos pisos debido al racionamiento y las correspondientes restablecidas las cuales están tardando más de 24 horas.
Se programó comisión para la semana del 15 de octubre para verificar el estado de las conexiones de los usuarios del sector a la red nueva de acueducto y realizar seguimiento a las presiones en periodos de no racionamiento.</t>
  </si>
  <si>
    <t xml:space="preserve">Recorrido SUBA </t>
  </si>
  <si>
    <t xml:space="preserve">La caja de agua lluvias se rebosa cuando llueve - esquina del colegio Delia Zapata.  
Las redes de la calle 144 carrera 141 se  inundan dentro del conjunto y la calle . Revisar sumideros y redes 
Carrera 141a # 144-58 
Nombre del conjunto: Alborada de Suba </t>
  </si>
  <si>
    <t xml:space="preserve">Reporte 17 diciembre 2024: Los dias 4 y 17 de diciembre,  con equipo Vactor se sondea red principal por varias veces con diferente accesorio se succiona pozo quedando el sistema en correcto funcionamiento.En el colegio se revisa red pluvial trabaja en perfecto estado. La tarea se considera cerrada.
</t>
  </si>
  <si>
    <t>Evidencias: https://acueducto-my.sharepoint.com/:f:/g/personal/vlaveerde_acueducto_com_co/Ej310sC3m3lBjFsBy9uq2F0BNPL-KSyINgAuBuS6MYDj9A?e=69hwem</t>
  </si>
  <si>
    <t>Traslado a AL - GOBIE133</t>
  </si>
  <si>
    <t xml:space="preserve">Recorrido </t>
  </si>
  <si>
    <t>Solicitar revisar el tema de escombros dado que manifiesta que los  carreteros van y botan el escombro en la avenida.
Carrera 100 A con la 132 b, Potrerillos de Suba</t>
  </si>
  <si>
    <t>Gregoria Alba Garzón
Tel: 3153367943</t>
  </si>
  <si>
    <t>Se solicita al operador AREA LIMPIA operador de suba para su atencion con la frecuencia establecida.
31.12.2024: 
El operador efectua la atencion en barrido, recoleccion y limpieza de la zona, por lo cual se da por cumplida la solicitud del ciudadano.</t>
  </si>
  <si>
    <t>Atendido por el concesionario con la actividad de recoleccion.
31.12.2024. Amablemente se solicita cerrar el compromiso, debido a que fue atendido por el concesionario con la actividad de recolección.
15.01.2025: Se solicita dar cierra al compromiso, ya fue atendido.</t>
  </si>
  <si>
    <t>Traslado a DADEP - GOBIE141</t>
  </si>
  <si>
    <t>CAR</t>
  </si>
  <si>
    <t>Gestionar con Secretaría de Ambiente y Acueducto la entrega de PTAR Salitre</t>
  </si>
  <si>
    <t>Reporte EAAB 17/12/24. La PTAR fue entregada al distrito el día 17 diciembre 2024 en evento protocolario. Y la EAAB suscribió un convenio interadministrativo con la SDA para la administración, operación y mantenimiento de la PTAR el Salitre el mismo día. La tarea se considera cerrada.</t>
  </si>
  <si>
    <t>Traslado desde JG a EAAB</t>
  </si>
  <si>
    <t>REALIZAR TRASLADO , POR NO SE DE COMPETENCIA DEL SECTOR MOVILIDAD 
ENVIAR EN LISTA AL JEFE OGS PARA INFORMAR AL CHAT NO ES COMPETENCIA MOVILIDAD
SE ENVIO LISTADO JEFE OGS  24-05-2024
SEGUIMIENTO CON JEFE OGS
REPORTE EAAB
Sobre la presente solicitud la EAAB se permite informar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En la presente comunicación manifiestan la presencia de "huecos" los cuales, luego de la verificación en terreno, nose envidencian. Sin embargo si se evidenció un hundimiento que no corresponde a la obra realizada por la Empresa sino que responde a una cámara de ETB preexistente. 
Adicionalmente, La EAAB se permite manifestar que en la actualidad no existe ningún riesgo de inundación entre la calle 97A y la cra 61 y que la presencia de malos olores es resultado de la descomposición de los productos de desecho que se vierten al alcantarillado, así como de la acción de las bacterias que se encuentran en ellos. No obstante, se han realizado constantes limpiezas con vactor siendo la última en el mes de abril 2024 y se realizó nuevamente una limpieza el 13 de agosto.</t>
  </si>
  <si>
    <t>Duplicado HABIT32
Traslado desde Movilidad - MOVIL37</t>
  </si>
  <si>
    <t>Enel Codensa</t>
  </si>
  <si>
    <t>Necesita ayudar para bloquear la tarjeta de Codensa.</t>
  </si>
  <si>
    <t>Merly Córdoba
3134081205</t>
  </si>
  <si>
    <t xml:space="preserve">15.02.2025: Se estableció comunicación con la persona, quien confirmó que ya canceló la tarjeta.
15.01.2025
Pendiente del número de radicado para proceder. 
31.12.2024
Se solicita informar si se cuenta con un # de radicado de Enel para validar el estado de la solicitud.
</t>
  </si>
  <si>
    <t xml:space="preserve">15.01.2025: Se reitera solicitud del número de radicado para proceder.  
(validar columna U)
31.12.2024: se solicita informar si se cuenta con un # de radicado de Enel para validar el estado de la solicitud.
28.02.2025: se reitera solicitud de número de radicado.
</t>
  </si>
  <si>
    <t>Traslado desde Desarrollo Económico</t>
  </si>
  <si>
    <t>Recorrido</t>
  </si>
  <si>
    <t>Solicita revisar el racionamiento en el barrio San Agustín dado que, el agua no llega cuando termina la jornada de racionamiento, a veces demora medio día o un día más</t>
  </si>
  <si>
    <t>Blanca Pedraza 
3112509082</t>
  </si>
  <si>
    <t>Reporte: Se llamó a la usuaria y manifestó que para el último racionamiento (17 de diciembre) ya no contaba con el problema. La Zona 4 por su parte, reportó que la afectación del servicio de racionamiento en el sector, fue producto de unos empates de redes de acueducto a cargo de los contratistas del IDU de la av. Caracas los cuales ya culminaron.</t>
  </si>
  <si>
    <t xml:space="preserve">Problema con aguas lluvias en Cra 121 No 76A - 07 villas de granada  y falta de atención por parte de EAAB
</t>
  </si>
  <si>
    <t xml:space="preserve">Lisandro Quiroga  3228993652
</t>
  </si>
  <si>
    <t>Reporte: El 11/10/24 se realizó la verificación del punto manifestado por el usuario, el Señor Lisandro Quiroga 
•⁠  ⁠Se ubicó pozo de alcantarillado existente, el cual se sacó de servicio con las obras del proyecto UNIR 2.
•⁠  ⁠Se colocó cargue y tapa respectiva 
•⁠  ⁠Se le informó a la comunidad que el tramo de alcantarillado no está en uso, ya que se construyó una red nueva, pero lo usan para arrojar basuras y drenar las vías.
La tarea ya se puede dar por cerrada.</t>
  </si>
  <si>
    <t>Evidencias: https://acueducto-my.sharepoint.com/:f:/g/personal/vlaveerde_acueducto_com_co/EppzHIMe3-RHhwVUHKAZQTsBWG6e7AOL3YTnTTbzRotdbg?e=IC7qMz</t>
  </si>
  <si>
    <t>Recorrido CEFE Tunal</t>
  </si>
  <si>
    <t>Ciudadana con discapacidad, solicita subsidio de vivienda.</t>
  </si>
  <si>
    <t>06. Tunjuelito</t>
  </si>
  <si>
    <t>Adriana Sabogal- 3133054611</t>
  </si>
  <si>
    <t>30.11.2024: Desde el equipo social de los programas de la subsecretaría se intentó contactar a la señora Adriana Sabogal al número reportado en esta matriz, sin éxito. Se intentarán comunicar nuevamente el 4 de diciembre para exponerle los programas que tiene la secretaría y a cuál podría acceder.
15.12.2024: 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en el mes de enero se le volverá a contactar para brindarle acompañamiento en el proceso del subsidio de arriendo.</t>
  </si>
  <si>
    <t>av calle 19 con calle 19</t>
  </si>
  <si>
    <t>Rehabilitar zona, se revisó con el Alcalde las condiciones de la avenida 19 con calle 19, donde se evidencio el deterioro de basuras, se pide la colaboración de la UAESP y de Aguas Bogotá, el Alcalde se comunico con Consuelo para mostrarle como estaba el sector inundado de basura.</t>
  </si>
  <si>
    <t>14. Mártires</t>
  </si>
  <si>
    <t xml:space="preserve">La UAESP realiza la prestación del servicio público de aseo en la zona. 
31.12.2024:
El operador efectúa la atención en el marco de los contratos adicionales para recoleccion de RCD/voluminosos en espacio público, una una frecuencia de lunes a sábado, en horario nocturno en la zona. De esta manera, se garantiza la atención de los arrojos clandestinos dispuestos de manera irregular en esta zona.
</t>
  </si>
  <si>
    <t>"Punto critico a lo largo de la via con Ids 183,184,185 y 186.Recolecion de lunes a sabado Nocturna en via publica. Es necesario el consurso de otras entidades (IDU, UMV,ANI,DADEP), para el desarrollo de acciones fisicas y arquitectonicas."
31.12.2024 Amablemente se solicita cerrar compromiso, puesto que el la recolección se realiza de lunes a sábado en frecuencia nocturna en vía pública.
15.01.2025: Se solicita dar cierra al compromiso, ya fue atendido.</t>
  </si>
  <si>
    <t>Tasladado a DADEP - GOBIE126</t>
  </si>
  <si>
    <t>Compromiso Sumapaz</t>
  </si>
  <si>
    <t>Compromisos Sumapaz</t>
  </si>
  <si>
    <t>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</si>
  <si>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20. Sumapaz</t>
  </si>
  <si>
    <t>Camila Cuellar</t>
  </si>
  <si>
    <t>Comunidades en Sumapaz sin energía (Daniel Rojas, Asojuntas)</t>
  </si>
  <si>
    <t>30.11.2024 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</si>
  <si>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30.11.2024 
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</si>
  <si>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Implementación de comunidades energética en el rango del área de prestación de los Acueductos comunitarios de Sumapaz ASOPERABECA y ASOUAN. Esta iniciativa actualmente se encuentra en evaluación de manera articulada con el Grupo de Energía de Bogotá.</t>
  </si>
  <si>
    <t xml:space="preserve">31.07.2026
Se encuentra en revisión para firma del convenio asociativo necesario para el registro de las comunidades energéticas ante el ministerio. Se reciben comentarios de parte del ministerio en relación al contenido de la escuela TEJ que se difundirá entre los beneficiarios.
24.07.2026
Se estructuró a partir de la información del Ministerio de Minas y Energía la metodología que se utilizará para la difusión de la escuela de transición energética justa TEJ a los usuarios que serán beneficiarios del proyecto de comunidades energéticas.
17.07.2026.
Se realizó mesa de trabajo con el Ministerio de Minas y energía con el fin de avanzar en la metodología para la expedición del Certificado de la Escuela de Transición energética Justa. Igualmente, se aclararon los pasos para el registro de la comunidad energética en su fase inicial para lo cual se definió el Convenio Asociativo.
10.07.2026
Se inició la instalación de los paneles solares en cubierta y se avanza en la construcción de la estrategia para articulación con el Ministerio de Minas y Energía contar con el certificado de la escuela de transición energética justa TEJ necesario para la confirmación de la comunidad energetica y la entrega del beneficio.
19.06.2026 
Se realizaron jornadas de inscripción en la localidad del Sumapaz el día martes 16 y miércoles 17 de junio logrando una inscripción de 43 hogares. Adicionalmente se sostuvo mesa de trabajo con la JAL de Sumapaz donde se expusieron los avances en relación con el proyecto y continuar con la posibilidad de inscribir más hogares de la localidad
05.06.2026
Se continua en el proceso de validación de los beneficiarios a los cuales se les comunicará el resultado de la convocatoria, en caso de cumplir o no los requisitos definidos en la misma.
31.05.2026 
se realizaron mesas de trabajo con la alcaldía de Sumapaz y la JAL para lograr una mayor participación de los hogares de Sumapaz en el proyecto de comunidades energéticas
08.05.2026. A la fecha se avanzó en el proceso de convocatoria contando con 108 hogares inscritos de la Localidad de Sumapaz. La información de los inscritos está siendo validada para poder definir los hogares que cumplen con todos los requisitos para continuar con el proceso
01.05.2026
Se encuentra abierta la convocatoria pública para los hogares que desan postularse para ser beneficiarios del proyectos de comunidades energeticas, se encuentra habilitada la localidad de Sumapaz para las inscripciones
24.04.2026. 
Se realiza apertura de la convocatoria para que la comunidad pueda realizar su inscripción en línea para ser beneficiario de la comunidad energética
17.04.206 
Se avanza con el equipo de GEB para el inicio de obra en los CEFE. Se inició con la implementación de los campamentos y se están llevando los primeros paneles para su almacenamiento. Se avanza en los ajustes de ingeniería de acuerdo con el nuevo punto de conexión
10.04.2026
A la fecha se cuenta con el formulario definitivo para la apertura de la segunda fase de la convocatoria. Se encuentra en comunicación con el área de comunicación para definir la fecha de apertura y continuar con el proceso de conformación de la comunidad energética.
3.04.2026
Se encuentra en pruebas el aplicativo con el formulario para la apertura de la segunda fase de la convocatoria siguiendo los planteamientos definidos en el protocolo definido para la convocatoria. El formulario incluye Sumapaz como localidad priorizada para la selección de los beneficiarios
27.03.2026
No se presenta novedad desde el corte 20.03.2026
20.03.2026
Una vez definidos y avalados los criterios de priorización de los hogares mediante el protocolo definido para la selección de los beneficiarios, se encuentra en ajuste el formulario por parte de la Ventanilla Única de la Construcción para facilitar la inscripción de la ciudadanía incluyendo la población de la localidad del Sumapaz
13.03.2023 
No se presenta novedad desde el corte 06.03.2026
06.03.2026
No se presenta novedad desde el corte 02.03.2026
02.03.2026
Firma del acta de inicio del convenio. A partir de esta acción se da inicio a las fases preliminares para la instalación de los sistemas de generación de energía en los CEFE Tunal y San Cristóbal que alimentarán las comunidades energéticas, que de acuerdo a lo definido en el protocolo podrán beneficiar a la población priorizada en el Sumapaz.
23.02.2026
Se estructuró protocolo con el fin de contar con un instrumento que reglamente todo el proceso de convocatoria donde se incluye como criterio de priorización la localidad de Sumapaz para la segunda fase. El protocolo esta en revisión de la Dirección de Servicios Públicos de la SDHT para posteriormente socializarlo y lanzar la segunda fase a la comunidad para que puedan generar la inscripción
15.02.2026
Se estructuró el protocolo para la selección de beneficiarios de las comunidades energéticas, por el cual se formaliza el medio para la apertura de la segunda fase de la convocatoria en donde se encuentra incluida la localidad de Sumapaz.
31.01.2026
Se encuentra en estructuración la segunda fase de la convocatoria donde se involucrarán a los habitantes de la  localidad del Sumapaz para su inscripción como posibles beneficiarios de las comunidades energéticas. A partir del relacionamiento que tiene la SDHT con los acueductos comunitarios se espera facilitar la inscripción de las comunidades priorizadas para que puedan ser parte de la comunidad energética
15.01.2026
Durante este periodo se mantuvo abierta la inscripción de beneficiarios para la vinculación a las comunidades energéticas. Se definieron condiciones adicionales, incluyendo criterios para ampliar la posibilidad de inscripción de hogares en el área rural de Sumapaz con el fin de que puedan ser beneficiarios del programa, dado que, a partir del mes de junio de 2025, la estrategia del proyecto de Comunidades Energéticas se concentró en los CEFES Tunal y Cristóbal, y sus comuidades cercanas, siendo aliado estratégico de proyecto piloto el IDRD.
31.12.2025
En este período se llevó a cabo trabajo de campo para incrementar el número de inscripciones en el aplicativo de Comunidades Energéticas y cumplir con la meta de conformación de 2.000 hogares. De igual manera, se inició la evaluación del aclance de la convocatoria, con el objetivo de ampliar su alcance a nuevos territorios dentro de los cuales se evalúa la posibilidad de incluir hogares interconectados de Sumapaz.
15.12.2025
En este período se llevaron a cabo las gestiones para realizar el lanzamiento de la convocatoria de comunidades energéticas, el cual se oficializó el 12 de diciembre. Este lanzamiento implicó las visitas en territorio y la revisión y actualización de la herramienta de inscripción. De igual manera se iniciaron las mesas de trabajo técnicas para la apropiación de los diseños previo a la etapa de ejecución.
30.11.2025
Durante el mes de noviembre, posterior a la suscripción del del convenio entre el Grupo de Energía de Bogotá, La Secretaría Distrital del Hábitat y el Instituto de Recreación y Deporte para la implementación de los primeros sistemas de generación solar fotovoltaica en los dos Centros Felicidad del Distrito, la cual ocurrió el 6 de noviembre, se han llevado a cabo las gestiones pertinentes para el cumplimiento de los requisitos para la firma del Acta de Inicio.
De igual, manera, se han realizado las acciones de estructuración del evento de convocatoria de las Comunidades energéticas, el cual estaba convocado inicialmente para el 29 de noviembre. La nueva fecha para su desarrollo está programada para el 12 de diciembre.
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De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30.09.2025 
Durante este período se avanzó en la gestión del proceso de convocatoria de las comunidades energéticas a través de las herramientas de la Ventanilla Única de la Construcción y se realizaron los últimos ajustes al convenio a suscribir entre el GEB, el IDRD y la SDHT. Adicionalmente, se obtuvo la aprobación del proyecto por parte del CONFIS Distrital y se avanza en su ejecución.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30.08.2025  
Durante este período se realizó acompañamiento técnico,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hecho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periodo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Energía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30.11.2024 
La Secretaría Distrital del Hábitat, llevó a cabo el análisis de los territorios viables para la implementación de Comunidades Energética, encontrando que el territorio rural es un espacio de oportunidad para el desarrollo de esta iniciativa. En este sentido,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t>
  </si>
  <si>
    <t>30.11.2024 
Actualmente, se están realizando las gestiones correspondientes para viabilizar las fuentes de financiación que permitan avanzar en la implementación de proyectos de generación de energía a pequeña escala vinculados a comunidades energéticas.
15.12.2024.
Ya se encuentra publicado en Legalbog la propuesta de Decreto de Obras Por impuestos, el cual viabiliza inversiones para comunidades energéticas y otros proyectos orientados a la generación energética basada en Fuentes No Convencionales.
30.12.2024
No hay actividades para reportar posteriores al 15 de diciembre. Las actividades relacionadas con comunidades energéticas continuarán en el año 2025.
20.01.2025
No hay actividades para reportar posteriores al 15 de diciembre. Las actividades relacionadas con comunidades energéticas continuarán en el año 2025.</t>
  </si>
  <si>
    <t>En progreso</t>
  </si>
  <si>
    <t xml:space="preserve">29-07-2026 informar avance de gestión </t>
  </si>
  <si>
    <t>Formalización de acueductos comunitarios: Continuar con el proceso de formalización de los acueductos comunitarios y ofrecer asistencia técnica para mejorar su operación</t>
  </si>
  <si>
    <t>31.07.2026
No se reporta actividades en territorio para este periodo
24.07.2026
Se realizó seguimiento a la adecuación de terreno para la ubicación de la planta de tratamiento de ASOUAN en el marco de la ejecución del contrato 1350 - 2025
17.07.2026
Se realizaron las actividades corerspondeintes a corrección y perfilación de excavaciones de cajas para la instalación de macromediores en los sistemas de acueducto de Asoperabeca.
10.07.2026
Seguimiento a las contratos 1350 - 2025 que tiene el objeto de entregar plantas de potabilización a los prestadores Asouan y Asoperabeca y 1351 - 2026 que tiene el objeto de entregar estaciones de medición a los prestadores asouan, asoperabeca y Aguas Claras de la localidad de Sumapaz
19.06.2026
Mesa de entrega de IRCA con los prestadores de la localidad de Sumapaz en la que se realizó seguimiento al estado de operación y articulación interisntitucional para priorizar las actividades de acompañamiento técnico
05.06.2026
Se brindó capacitación a los acueductos comunitarios sobre el fondo de solidaridad y redistribución de ingresos y sobre como realizar la proyección de subsidios que requiere cada acueducto.
31.05.2026
Seguimiento a la operación de equipos entregados por la Dirección de Servicios Públicos al prestador Asoperabeca en el componente de potabilización de agua.
08.05.2026. Acompañamiento al acuedcuto comunitario Asouan para el cambio del elemento presostato que forma parte del tratamiento de potabilización de agua. Adicionalmente se realizó acompañamiento al sitio de instalacion de la nueva planta de potabilización 
01.05.2026
No se presentan novedades en el acompañamiento permanente a acueductos comunitarios.
24.04.2026
Se realizó acompañamiento al Acueducto Asouan para la identificación y corrección de una falla eléctrica en el sistema
17.04.2026
Determinación de puntos de instalación de macromedidores en el marco de la ejecución del contrato 1351 del 2025, en compañía del contratista, para los acueductos de: 1. Asoperabeca 2. Asouan 3. Aguas Claras Sumapaz
10.04.2026
En el marco de dos proyectos de inversión para mejoramiento de Acueductos Comunitarios, se realizó con el prestador Asouan y con los contratistas Nashara Group y UT Barak, un recorrido para el reconocimiento de puntos de instalación de estaciones de medición e instalación de planta de potabilización de agua.
03.04.2024
No se presenta novedad en las actividades realizadas con acueductos comunutarios en Sumapaz
27.03.2026
Se brindó acompañamiento técnico al prestador comunitario aguas Claras para la toma de muestra de agua cruda en dos de los sistemas operados por el prestador, Sistema San Juan y Sistema Amigos del paramo.
20.03.2026
Se realizó mantenimiento preventivo del sistema de abastecimiento de la vereda Tabaco del prestadorr ASOPERABECA.  Adicionalmente se participó en la mesa de entrega de resultados IRCA de la localidad de Sumapaz en la cual se proirizan acciones de acompañamiento con los prestadores.
13.03.2026
Se realizó asistencia técnica al prestador ASOPERABECA relacionada con la operación de los sistemas Laguna verde y Tabaco, adicionalmente se realizó asistencia técnica al prestador AGUAS CLARAS SUMAPAZ para la realización del mantenimiento preventivo de la planta de potabilización.
06.03.2026
No se presenta novedad desde el corte 02.03.2026
03.03.2026
Mesa de articulación interinstitucional y entrega de resultados IRCA de la localidad de Sumapaz en la cual se priorizan las actividades de acompañamiento técnico. En el marco del proceso contractual para la entrega de plantas de Potabilización a Asoperabeca y Asoaun fueron recibidos los dimensionamientos y fichas técnicas por parte del contratista.
23.02.2026
Asistencia técnica y organizacional al prestador Asoperabeca que opera 3 sistemas de la localidad de Sumapaz, en el cual se brindaron recomendaciones para la elaboración de un plan de trabajo a corto y mediano plazo con el fin de orientar acciones para la mejora en la calidad de agua distribuida por el acueducto comunitario.
15.02.2026
Se realizó articulación con la comunidad las Ánimas Altas para la socialización de la oferta institucional de la SDHT para las comunidades que se formalizan como acueductos comunitarios; lo anterior con el fin de incentivar procesos de formalización en Sumapaz. Adicionalmente, se realizó una visita a la PTAR y se hizo seguimiento técnico a la planta de potabilización Raizal operada por el acueducto ASOPERABECA.
31.01.2026
Se realizó recorrido técnico por las plantas de tratamiento Raizal del acueducto comunitario Asoperabeca y Taque grande del acueducto Asouan. Lo anterior en el marco del contrato de adquisición y puesta en funcionamiento de plantas de potabilización que beneficia estos dos acueductos.
15.01.2026
No se presentan novedades en los acueductos comunitarios. Se adelantan las labores de planeación por parte del equipo técnico para el acompañamiento a acueductos comunitarios.
31.12.2025
En el marco del fortalecimiento a acueductos comunitarios, la SDHT adjudicó 2 contratos en los que son beneficiarios los acueductos de Sumapaz, un contrato para la modernización de 2 Plantas de Tratamiento de Agua Potable PTAP, y un contrato para la instalación de elementos de macromedición en los acueductos comunitarios. Adicionalmente, se realizó acompañamiento en territorio para el seguimiento a la operación de la PTAP 
15.12.2025
Durante este periodo se acompañó en la mesa IRCA del período que realiza la Secretaría Distrital de Salud, con el fin de realizar el seguimiento del tratamiento del agua. Por otro lado, se realizó seguimiento a la operación y funcionamiento de las PTAP de San Juan y Aguas Claras, así mismo se hizo apoyo en la solicitud del mantenimiento preventivo al generador de cloro por parte de Servicloro.
30.11.2025
Seguimiento a operación de los sitemas de acueductop Asoperabeca 2 y 3, asistencia técnica operativa del sistema aguas claras, visita tñecnica PTAR las auras.
30.10.2025
Seguimiento en Asoperabeca 3 y 2 para verificar operación de sistemas de generación; mantenimiento preventivo en Asouan taque grande y Jericó; seguimiento a PTAP en aguas claras sumapaz; seguimiento PTAR Auras y Nazareh; Asoperabeca en el componente organizacional  adelantó la elección de los dignatarios.
15.10.2025. 
En el marco del fortalecimiento se realizaron las siguientes actividades en la localidad de Sumapaz: (1) Seguimiento a PTAP aguas claras por taponamiento en salida, (2) Seguimiento a PTAR animas bajas operación y estado general (3) Asistencia técnica a laguna verde PTAP, raizal PTAP y Aspuan Jerico. 
30.09.2025
Se realizó asistencia en la revisión del funcionamiento de del funcionamiento de la planta de potabilización evidenciando una posible obstrucción entre la salida de la PTAP de Asoaguas Claras Sumapaz y la caja de válvulas. En cuanto a realizar al sistema de Asoperabeca se realizó la revisión del generador de cloro en sitio donde se detectó que la fuente de poder no presentaba ningún daño, se desmonto la bomba y se le informó al CONTRATISTA SERVICLORO, quien se comprometió en realizar la restitución del equipo.
15.09.2025
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31.08.2025
El equipo técnico de la SDHT-SSP realizó visita de seguimiento a las Plantas de Tratamiento de Aguas Residuales (PTAR) de Las Auras y Nazareth, donde se evidenciaron falencias en la infraestructura. Por otro lado, se realizaron las actualizaciones tarifarias de los acueductos de Asouan y Aguas Claras Sumapaz.
15.08.2025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
30.07.2025
Se realizó la capacitación, entrega de herramientas y pruebas de funcionamiento de la PTAP instalada en el acueducto Aguas Claras Sumapaz.
Se brindo apoyo al Acueducto Asoperabeca para la detección y atención de daños en la red ocasionados por movimiento de tierra debido a altas precipitaciones.
Se ha apoyado el proceso de actualización de RUPS con la generación de fichas técnicas de la infraestructura de los acueductos.
15.07.2025
Se realizó la capacitación y puesta en marcha de la PTAP  que se instaló en el acueducto Aguas Claras Sumapaz.
30.06.2025
Se realizó la Instalación hidráulica de la PTAP en el sistema de San Juan, acueducto Asoaguas Claras Sumapaz, así como el llenado para pruebas de estanqueidad. También se realizó el seguimiento y apoyo técnica al sistema de asoperabeca 2 y 3. 
Por otro lado se apoyó con asistencias organizacionales en la elaboración de las proyecciones de subsidios para la vigencia 2026 de los acueductos Asoaguas Claras Sumapaz, Asoperabeca y Asouan.
15.06.2025
Se está llevando a cabo la instalación de la PTAP en el sistema de San Juan, acueducto Asoaguas Claras Sumapaz, como parte de la inversión realizada por la SDHT para mejorar la infraestructura de dicho acueducto. Adicionalmente, se realizó capacitación virtual sobre la viabilidad y disponibilidad del servicios prestado por los acueductos comunitarios.
Por último, se realizó el mantenimiento preventivo de los sistemas de generación del acueducto Asoperabeca por parte del contratista encargado.
31.05.2025.
En articulación con el fondo de desarrollo local de Sumapaz y la secretaría Distrital de Ambiente se realizó un recorrido por las Plantas de Tratamiento de agua residual de la localidad con el fin de establecer rutas de trabajo para lo obtención de los permisos de vertimientos ante la CAR. Adicionalmente se realizaron asistencias técnicas al prestador aguas Claras
15.05.2025
Se realizaron mesas de trabajo (24 de abril y 9 de mayo) junto con Secretaría Distrital de Ambiente y Alcaldía Local con el fin de coordinar acciones para realizar el trámite de solicitud de los permisos de vertimientos ante la autoridad ambiental de las Plantas de Tratamiento de Aguas Residuales - PTAR que se encuentran en la localidad.
30.04.2025
Se realizó seguimiento  la construcción de la PTAP aguas claras Sumapaz. Con asistencia técnica se verifico el estado de la PTAR Nazaret y el seguimiento a la operación en los acueductos San Juan, aguas claras y amigos del páramo.
15.04.2025
Se realizó una visita el 5 de abril, donde participó el Alcalde Local, la Secretaria Vanessa Velasco  y la Subdirectora de Servicios Públicos Yaneth Prieto, y demás profesionales.
Durante la visita, se realizó un recorrido por la planta de tratamiento de Aguas Claras, donde la SDHT adelanta una inversión significativa en la adquisición, instalación y puesta en funcionamiento de un sistema de potabilización de agua. Este sistema busca optimizar el proceso de tratamiento y distribución del recurso hídrico, asegurando su calidad para los habitantes de la zona. La actividad permitió conocer de primera mano el impacto de esta inversión y el trabajo articulado con la comunidad para fortalecer la gestión del acueducto.
31.03.2025 Se encuentra en el mismo estado reportado el 15 de marzo de 2025.
15-03-2025
Se informa que se recibió el dimensionamiento de la Planta de Tratamiento de Agua Potable (PTAP) de Aguas Claras. Adicionalmente, se realizó mantenimiento preventivo a los generadores de cloro de las siguientes instalaciones:
San Juan
Amigos del Páramo
Aguas Claras
Asouan Jericó
Asouan Taquegrande
Asoperabeca I
Asoperabeca II
Asoperabeca III
Asimismo, se brindó capacitación al nuevo fontanero de los sistemas Asoperabeca I y III, con el objetivo de fortalecer sus conocimientos y habilidades en la operación y mantenimiento de los sistemas de abastecimiento de agua.  También, se apoyó al acueducto de Aguas Claras en la contingencia que se presentó con la rotura de un tubo en la línea de Aducción. Estos trabajos buscan garantizar el adecuado funcionamiento de los sistemas de tratamiento y desinfección de agua, asegurando la calidad del servicio.
30.11.2024 
Se han realizado asistencias técnicas y organizacionales en los acueductos de la localidad de Sumapaz, así mismo, se está apoyando a la alcaldía local en los trámites necesarios para la obtención de los permisos de vertimientos de las siete Plantas de Tratamiento de Aguas Residuales (PTAR) que se encuentran en la localidad, en el marco del fortalecimiento de los procesos de formalización.
31.01.2025. En el proceso de acompañamiento se brindó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15.02.2025
Se realizó levantamiento topográfico para el emplazamiento de la futura planta de potabilización del sistema san juan del acueducto aguas claras Sumapaz. La cual ya cuenta con un nuevo diseño.</t>
  </si>
  <si>
    <t>30.11.2024 
Actualmente se están realizando mesas de trabajo con la lacladía local y SDA para revisar los trámites para la obtención de los Permisos de Vertimiento correspondientes.
30.12.2024
No hay actividades para reportar.
20.01.2025
No hay actividades para reportar.</t>
  </si>
  <si>
    <t>Desde la implementación de la Política Pública de Servicios Públicos se está llevando a cabo el diagnóstico de las viviendas rurales que no cuentan con el servicio de energía, para dotarlas mediante soluciones energéticas. El Plan de acción de la política, plantea dotar a 390 viviendas a 2035.</t>
  </si>
  <si>
    <t>30.11.2024 
En el marco de los presupuestos participativos, la Secretaría Distrital del Hàbitat habilitó el concepto de gasto relacionado con Energías Alternativas para la ruralidad, el cual permite a los gobiernos locales la creación de una línea de inversión para promover tecnologías FNCER para la vivienda rural dispersa. Esto da continuidad al esfuerzo de las últimas administraciones que han visionado la localidad de Sumapáz como un territorio. De igual manera,  se continùa en la identificación y gestión de proyectos complementarios que permitan acelerar lo dispuesto en la Política.</t>
  </si>
  <si>
    <t>30.11.2024 
Dado que el Concepto de Gasto y los criterios de elegibilidad y viabilidad ya se encuentran formulados, se puede concluir que ya se cumplió la actividad por parte del sector de corto plazo que garantiza el desarrollo de infraestructura energética por parte de los FDL.</t>
  </si>
  <si>
    <t xml:space="preserve"> Enel está llevando a cabo estudios de prefactibilidad en siete veredas, priorizando cinco de ellas, para evaluar la expansión de redes eléctricas. Se espera que para finales de noviembre se tenga un estudio detallado sobre cómo avanzar en esta expansión.</t>
  </si>
  <si>
    <t>necesidad de paneles solares para familias en situación vulnerable</t>
  </si>
  <si>
    <t>02.02.2026: Enel ha adelantado trabajos en Sumapaz que hacen parte de las inversiones ordinarias que se realizan (columna I). Sin embargo, en lo correspondiente a inversiones para paneles solares, por el momento no se tienen inversiones proyectadas en ese sentido (columna N). 
30.11.2025:
Sin novedades frente al reporte anterior.
31.10.2025:
Aún no se especifica información de los puntos veredales en mención, estamos atentos para dar inicio. Se solicitan indicaciones para poder iniciar la gestión del compromiso.
31.05.2025:
No se especifica información de los puntos veredales en mención. Estamos atentos para dar inicio.
15.05.2025:
No se especifica información de los puntos veredales en mención. Estamos atentos a la identificación de los puntos para iniciar.
30.04.2025
Se reitera solicitud de traslado por competencia a ENEL.
15.04.2025
Se solicita amablemente dar traslado por competencia a ENEL.
31.01.2025. 
En el proceso de acompañamiento se brindo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t>
  </si>
  <si>
    <t xml:space="preserve">Se solicita cierre en lo correspondiente a la gestión desde Enel, y traslado para validar con GEB si hay obras de extensión de red eléctrica en Sumapaz con paneles solares. Desde Enel se reitera que para operaciones ordinarias en Sumapaz se puede dar cierre dado que se cumplen periodicamente.
Articular  con ENEL, para identifciar si es viable o no para dar cierre. </t>
  </si>
  <si>
    <t>Traslado de SDHT a ENEL</t>
  </si>
  <si>
    <t>Implementación del piloto de comunidades energéticas, explicando que se están considerando dos áreas posibles para este piloto: la zona de Nazaret, cerca del acueducto Asuán, y el centro poblado de Betania. Para mediados de noviembre, se espera tener un ejercicio de factibilidad sobre estas opciones.</t>
  </si>
  <si>
    <t xml:space="preserve">31.07.2026
Se encuentra en revisión para firma del convenio asociativo necesario para el registro de las comunidades energéticas ante el ministerio. Se reciben comentarios de parte del ministerio en relación al contenido de la escuela TEJ que se difundirá entre los beneficiarios.
24.07.2026
Se estructuró a partir de la información del Ministerio de Minas y Energía la metodología que se utilizará para la difusión de la escuela de transición energética justa TEJ a los usuarios que serán beneficiarios del proyecto de comunidades energéticas.
17.07.2026.
Se realizó mesa de trabajo con el Ministerio de Minas y energía con el fin de avanzar en la metodología para la expedición del Certificado de la Escuela de Transición energética Justa. Igualmente, se aclararon los pasos para el registro de la comunidad energética en su fase inicial para lo cual se definió el Convenio Asociativo.
10.07.2026
Se inició la instalación de los paneles solares en cubierta y se avanza en la construcción de la estrategia para articulación con el Ministerio de Minas y Energía contar con el certificado de la escuela de transición energética justa TEJ necesario para la confirmación de la comunidad energetica y la entrega del beneficio.
19.06.2025 
Se realizaron jornadas de inscripción en la localidad del Sumapaz el día martes 16 y miércoles 17 de junio logrando una inscripción de 43 hogares. Adicionalmente se sostuvo mesa de trabajo con la JAL de Sumapaz donde se expusieron los avances en relación con el proyecto y continuar con la posibilidad de inscribir más hogares de la localidad
05.06.2025
Se continua en el proceso de validación de los beneficiarios a los cuales se les comunicará el resultado de la convocatoria, en caso de cumplir o no los requisitos definidos en la misma.
31.05.2026 
se realizaron mesas de trabajo con la alcaldía de Sumapaz y la JAL para lograr una mayor participación de los hogares de Sumapaz en el proyecto de comunidades energéticas
08.05.2026. 
A la fecha se avanzó en el proceso de convocatoria contando con 108 hogares inscritos de la Localidad de Sumapaz. La información de los inscritos está siendo validada para poder definir los hogares que cumplen con todos los requisitos para continuar con el proceso
01.05.2026
Se encuentra abierta la convocatoria pública para los hogares que desan postularse para ser beneficiarios del proyectos de comunidades energeticas, se encuentra habilitada la localidad de Sumapaz para las inscripciones
24.04.2026
Se realiza apertura de la convocatoria para que la comunidad pueda realizar su inscripción en linea para ser beneficiario de la comunidad energética 
17.04.206 
Se avanza con el equipo de GEB para el inicio de obra en los CEFE. Se inició con la implementación de los campamentos y se están llevando los primeros paneles para su almacenamiento. Se avanza en los ajustes de ingeniería de acuerdo con el nuevo punto de conexión
10.04.2026
A la fecha se cuenta con el formulario definitivo para la apertura de la segunda fase de la convocatoria. Se encuentra en comunicación con el área de comunicación para definir la fecha de apertura y continuar con el proceso de conformación de la comunidad energética.
03.04.2026
Se encuentra en pruebas el aplicativo con el formulario para la apertura de la segunda fase de la convocatoria siguiendo los planteamientos definidos en el protocolo definido para la convocatoria. El formulario incluye Sumapaz como localidad priorizada para la selección de los beneficiarios
27.03.206
No se presenta novedad desde el corte 20.03.2026
20.03.2023
Una vez definidos y avalados los criterios de priorización de los hogares mediante el protocolo definido para la selección de los beneficiarios, se encuentra en ajuste el formulario por parte de la ventanilla única de la construcción para facilitar la inscripción de la ciudadanía incluyendo la población de la localidad del Sumapaz
13.03.2023 
No se presenta novedad desde el corte 06.03.2026
06.03.2026
No se presenta novedad desde el corte 02.03.2026
02.03.2026
Firma del acta de inicio del convenio. A partir de esta acción se da inicio a las fases preliminares para la instalación de los sistemas de generación de energía en los CEFE Tunal y San Cristóbal que alimentarán las comunidades energéticas, que de acuerdo a lo definido en el protocolo podrán beneficiar a la población priorizada en el Sumapaz.
23.02.2026
Se estructuró protocolo con el fin de contar con un instrumento que reglamente too el proceso de convocatoria donde se incluye como criterio de priorización la localidad de Sumapaz para la segunda fase. El protocolo esta en revisión de la dirección de servicios públicos para posteriormente socializarlo y lanzar la segunda fase a la comunidad para que puedan generar la inscripción
15.02.2026
Se estructuró el protocolo para la selección de beneficiarios de las comunidades energéticas, por el cual se formaliza el medio para la apertura de la segunda fase de la convocatoria en donde se encuentra incluida la localidad de Sumapaz.
31.01.2026
Se encuentra en estructuración la segunda fase de la convocatoria donde se involucrarán a los habitantes de la  localidad del Sumapaz para su inscripción como posibles beneficiarios de las comunidades energéticas. A partir del relacionamiento que tiene la SDHT con los acueductos comunitarios se espera facilitar la inscripción de las comunidades priorizadas para que puedan ser parte de la comunidad energética
15.01.2026
Durante este periodo se mantuvo abierta la inscripción de beneficiarios para la vinculación a las comunidades energéticas. Se definieron condiciones adicionales, incluyendo criterios para ampliar la posibilidad de inscripción de hogares en el área rural de Sumapaz con el fin de que puedan ser beneficiarios del programa, dado que, a partir del mes de junio de 2025, la estrategia del proyecto de Comunidades Energéticas se concentró en los CEFES Tunal y Cristóbal, y sus comuidades cercanas, siendo aliado estratégico de proyecto piloto el IDRD.
31.12.2025
En este período se llevó a cabo trabajo de campo para incrementar el número de inscripciones en el aplicativo de Comunidades Energéticas y cumplir con la meta de conformación de 2.000 hogares. De igual manera, se inició la evaluación del aclance de la convocatoria, con el objetivo de ampliar su alcance a nuevos territorios dentro de los cuales se evalúa la posibilidad de incluir hogares interconectados de Sumapaz.
15.12.2025
En este período se llevaron a cabo las gestiones para realizar el lanzamiento de la convocatoria de comunidades energéticas, el cual se oficializó el 12 de diciembre. Este lanzamiento implicó las visitas en territorio y la revisión y actualización de la herramienta de inscripción. De igual manera se iniciaron las mesas de trabajo técnicas para la apropiación de los diseños previo a la etapa de ejecución.
30.11.2025
Durante el mes de noviembre, posterior a la suscripción del del convenio entre el Grupo de Energía de Bogotá, La Secretaría Distrital del Hábitat y el Instituto de Recreación y Deporte para la implementación de los primeros sistemas de generación solar fotovoltaica en los dos Centros Felicidad del Distrito, la cual ocurrió el 6 de noviembre, se han llevado a cabo las gestiones pertinentes para el cumplimiento de los requisitos para la firma del Acta de Inicio.
De igual, manera, se han realizado las acciones de estructuración del evento de convocatoria de las Comunidades energéticas, el cual estaba convocado inicialmente para el 29 de noviembre. La nueva fecha para su desarrollo está programada para el 12 de diciembre.
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31.08.2025  Durante este período se hizo el acompañamiento técnico ,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periódo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Energìa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30.11.2024 
La Secretaría Distrital del Hábitat, llevó a cabo el análisis de los territorios viables para la implementación de Comunidades Energética, encontrando que el territorio rural es un espacio de oportunidad para el desarrollo de esta iniciativa. En este sentdio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t>
  </si>
  <si>
    <t>Mejoramiento de vivienda: Contratar las obras de mejoramiento de vivienda rural y vivienda nueva rural, con procesos ya colgados en la página de Secop.</t>
  </si>
  <si>
    <t>30.11.2014 
Se adelantaron los siguientes procesos contractuales, para el mejoramiento de vivienda rural así:
SDHT-LP-02-2024 (obra) y SDHT-CMA-006-2024(interventoría), donde se ejecutaran 40 mejoramientos de vivienda rural (MVR), de los cuales, 8 viviendas serán ejecutadas en la localidad de Sumapaz.
Los procesos de MVR culminaron el día 28 de noviembre de 2024 donde se adjudicaron los contratistas de obra e interventoria, a lo cual a la fecha se encuentran en la legalización del contrato y posterior inicio de actividades.
Los proceso de MVR, se encuentran en proceso de legalización y firma de los contratos, pendiente el inicio de las actividades.
Para construcción de vivienda nueva rural (VNR), se adelantaron dos (2) proceos así:
SDHT-LP'004-2024 (obra) y SDHT-CMA-010-2024 (interventoría), donde se ejecutarán 9 construcciones para vivienda nueva, de las cuales, 7 viviendas se construirán en la localidad de Sumapaz.
Los procesos de VNR se encuentran en la plataforma SECOP II desde el 5-11-2024
Los procesos de VNR se encuentran en proceso de selección y se prevee la adjudicación de estos el 23 de diciembre de 2024.</t>
  </si>
  <si>
    <t>30.11.2024 
Solicitamos amablemente se de por finalizado el compromiso ya que se dio cumplimiento al mismo.</t>
  </si>
  <si>
    <t>Otro punto relevante fue el mejoramiento de vivienda. A diciembre de este año, se habrán entregado un total de 153 mejoramientos de vivienda para las comunidades rurales de Sumapaz. Este esfuerzo forma parte de una apuesta definitiva de la alcaldía local y el sector gobierno para mejorar las condiciones de vida de las comunidades.</t>
  </si>
  <si>
    <t>30.11.2024 
Se adelantaron los siguientes procesos contractuales, para el mejoramiento de vivienda rural así:
SDHT-LP-02-2024 (obra) y SDHT-CMA-006-2024(interventoría), donde se ejecutaran 40 mejoramientos de vivienda rural, de los cuales, 8 viviendas serán ejecutadas en la localidad de Sumapaz.
Los procesos de MVR culminaron el día 28 de noviembre de 2024 donde se adjudicaron los contratistas de obra e interventoria, a lo cual a la fecha se encuentran en la legalización del contrato y posterior inicio de actividades.
 Los proceso de MVR, se encuentran en proceso de legalización y firma de los contratos, pendiente el inicio de las actividades.</t>
  </si>
  <si>
    <t>30.11.2024 
En relacion con el cumplimiento del compromiso por parte de la SDHT como lo informamos se van a ejecutar 40 mejoramientos de vivienda de los cuales 8 corresponden a la localidad de Sumapaz. Además, como lo informamos la SDHT esta en proceso de inicio de estos contratos de obra por lo cual estas viviendas no serian entregadas en diciembre de este año.</t>
  </si>
  <si>
    <t>Duplicado HABIT102</t>
  </si>
  <si>
    <t xml:space="preserve">La Unidad Administrativa Especial de Servicios Públicos (UAESP) programó una visita el 25 de octubre con el fin de verificar los puntos identificados en 14 veredas que presentan deficiencias energéticas.         </t>
  </si>
  <si>
    <t>Comunidades en Sumapaz sin energía (Daniel Rojas, Asojuntas);  necesidad de paneles solares para familias en situación vulnerable</t>
  </si>
  <si>
    <t xml:space="preserve">"Se realizó recorrido nocturno de verificación del servicio de alumbrado público por la localidad donde se evidencia: 
1. Vereda Santa Rosa escuela (Nazareth) 1 luminaria apagada 
2. Betania Centro Poblado, 2 luminarias apagadas y se verificó reposición de 2 luminarias hurtadas en polideportivo. 
3. Laguna Verde (Betania) 1 luminaria prendida de día.
4. vereda Raizal (Betania) 1 luminaria apagada.
5. Vereda las vegas (San Juan) 2 luminarias apagadas.
6. San Juan Centro Pablado, 1 luminaria apagada.
7. La Unión Centro Poblado, 1 luminaria apagada.
8. Santo Domingo escuela, 1 luminaria apagada."
</t>
  </si>
  <si>
    <t>15.12.2024 Todas las solicitudes se atendienron entre el 5 y 12 de diciembre, quedando reestablecido el servicio.</t>
  </si>
  <si>
    <t>Plaza la mariposa, centro vive</t>
  </si>
  <si>
    <t xml:space="preserve">Ciudadano indica que sube el valor de la factura en el servicio del agua aun estando en racionamiento solicita revisar, Cra 12 no 15-60 Edificio Procasa </t>
  </si>
  <si>
    <t>03. Santa Fe</t>
  </si>
  <si>
    <t>Rodolfo Duitama- 3103031530</t>
  </si>
  <si>
    <t xml:space="preserve">28/02/25: el usuario no dio mas respuesta.
15/02/25 : La zona aún está tratando de verificar la información, sin embargo, el usuario no da respuesta. 
10/02/24: La zona 3 se puso en contacto con el señor y está pendiente la revisión de consumos.
31/01/2025: La zona 3 se puso en contacto con el señor y está pendiente la revisión de consumos. Se comunica nuevamente con el usuario, quien comenta que no se encuentra en Bogotá y no le ha sido posible verificar el recibo.                                                                                                                                                                                                                 
</t>
  </si>
  <si>
    <t>Arreglo de tapa de alcantarilla rota y adoquines en la parte de afuera del CEFE Fontanar</t>
  </si>
  <si>
    <t xml:space="preserve">07-03-2025: Se realizo verificación en el sector  de la AC 145 138A 10  AC 145 138A 10  CEFE Parque Fontanar del Río  no se encontraron faltantes o daños en las tapas de la infraestructura de la EAAB  --
28/02/25:  se continua con las gestiones para dar cumplimiento.
15/02/2025: se continua con las gestiones para dar cumplimiento. 
15/01/25: Cuál es el CEFE en suba hay dos Cometas y Fontanar del Río. Quedamos atentos para realizar la gestión.
23-12-2024 Para el IDRD es importente saber cual el nombre del CEFE, ya que en la localidad de suba se encuentra ubicados dos centrol de la felicidad, de igual forma teniendo en cuenta que el tema es tapa de alcantarillado se realizar translado al Acueducto de Bogotá
04-12-2024, Desde la Dirección General del IDRD, ser remite el caso a la Subdirección técnica de Parques para realizar la visita técnica y hacer las labores de mantenimiento.
</t>
  </si>
  <si>
    <t xml:space="preserve">15/01/25: Cuál es el CEFE en suba hay dos Cometas y Fontanar del Río. Quedamos atentos para realizar la gestión. </t>
  </si>
  <si>
    <t>no se identifico alcantarilla para arreglo.</t>
  </si>
  <si>
    <t>Duplicado HABIT105</t>
  </si>
  <si>
    <t>Recorrido Territorial-Rafael Uribe</t>
  </si>
  <si>
    <t>Ciudadana solicita revisar: en el Barrio San Agustín el agua no llega cuando termina la jornada de racionamiento.</t>
  </si>
  <si>
    <t>Blanca Pedraza- 3112509082</t>
  </si>
  <si>
    <t>Reporte: Se tuvo contacto con zona 4 y posteriormente se contactó con la usuaria quien comento que fue solucionado el inconveniente.</t>
  </si>
  <si>
    <t>Recorrido Segmentos viales C.B</t>
  </si>
  <si>
    <t>Ciudadano solicita: revisar las redes de alcantarillado, ya que las aguas negras se están rebosando en las casas. Dirección: Calle 68B Sur #75L-91.</t>
  </si>
  <si>
    <t>José Ángel Martínez Borda- 3246842032- josecitomartinez1819@gmail.com</t>
  </si>
  <si>
    <t xml:space="preserve">10/02/2025 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
Reporte: Se llama al usuario para establecer la problematica y posteriormente informar a las zona 4. Desde la zona se informo que el día 30 de enero de 2025, se envió el verificador adscrito a esta División quienes realizo el recorrido con el señor JOSÉ AGUILAR PARDO líder comunitario del sector.
Encontrando que, el predio de nomenclatura Calle 68 B Sur N° 75 L 91, tiene la caja domiciliaria sellada y cubierta con recebo sobre la vía, las redes de ese sector son comunitarias, no se observa filtración alguna. 
</t>
  </si>
  <si>
    <t>Ciudadana solicita una revisión debido a un inconveniente con el Plan Terrazas. Hay humedad en toda la casa, lo que la hace inhabitable y le está causando demasiados perjuicios económicos y emocionales. La vivienda está ubicada en la Cra 75 G No. 75F Sur 72, Barrio Santa Bibiana.</t>
  </si>
  <si>
    <t>Vanessa Albarado- 3015363063- vaness2014.santiago@gmail.com</t>
  </si>
  <si>
    <t>06.03.2025 Se realizo visita a la Sra Vanessa y ya fue subsanada su posventa
28.02.2025 Vivienda con acta de entrega y recibo a satisfacción suscrita por el jefe hogar de fecha 13 de noviembre de 2024.  Se programara visita a la vivienda con el proposito de verificar los reclamos.
31.01.2025 De acuerdo con la información que reposa en nuestra base de datos, la señora Vanessa Alvarado fue beneficiaria del Programa “Plan Terrazas”, tal como consta en la Resolución de Asignación No. 615 del
09 de agosto de 2023. Por lo tanto, se solicita desde la Secretaría del Hábitat traslado a la Caja de Vivienda Popular, quien es la entidad ejecutora y estructuradora con el fin de atender la solicitud.</t>
  </si>
  <si>
    <t xml:space="preserve">31.01.2025 Solicitud de traslado por competencia a la Caja de Vivienda Popular - CVP.
</t>
  </si>
  <si>
    <t xml:space="preserve">Ciudadana adulta mayor solicita ayuda para la construcción de su vivienda, cuenta con el lote pero no ha podido hacer la construcción. </t>
  </si>
  <si>
    <t>Encarnación Quintero Lozada- 3011833559</t>
  </si>
  <si>
    <r>
      <rPr>
        <sz val="10"/>
        <color rgb="FF000000"/>
        <rFont val="Calibri"/>
        <scheme val="minor"/>
      </rPr>
      <t>28.02.2025: El art. 12 del Decreto distrital 121 de 2008 establece de manera expresa las funciones asignadas a esta Subsecretaria, nuestro eje son los subsidios que permiten el acceso a soluciones habitacionales en la modalidad de compra de vivienda nueva vis o vip, y en arrendamiento. No sé nos asigna la facultad de construir viviendas. Sin embargo el Lider Social de la Subdireccion de Recursos Publicos se comunicara con la ciudadana Encarnacion Quintero para brindarle  asesoria de los subsidios y oferta institucional vigente.</t>
    </r>
    <r>
      <rPr>
        <sz val="10"/>
        <color rgb="FFFF0000"/>
        <rFont val="Calibri"/>
        <scheme val="minor"/>
      </rPr>
      <t xml:space="preserve"> 
</t>
    </r>
    <r>
      <rPr>
        <sz val="10"/>
        <color rgb="FF000000"/>
        <rFont val="Calibri"/>
        <scheme val="minor"/>
      </rPr>
      <t xml:space="preserve">15.02.2025: se realiza citación a la ciudadana Encarnacion por parte del lider social de la Subdireccion de Recursos Publicos, con el fin de realizar un asesoramiento personalizado y poderla orientar. Sin embargo, la usuaria no se presento a la entidad,tampoco respondió más llamadas. 
</t>
    </r>
  </si>
  <si>
    <t xml:space="preserve">28.02.2025: Se da por finalizado el acompañamiento a ciudadana Encarnacion, después de que se le brindará el asesoramiento en la oferta institucional. Cabe recordar que nuestras funciones asignadas a esta  Subsecretaria, son subsidios compra de vivienda VIS y VIP nueva. 
</t>
  </si>
  <si>
    <t>por estar fuera de las competencias de la Entidad.</t>
  </si>
  <si>
    <t>La ciudadana solicita ayuda con su vivienda, indicando que quedó mal construida y necesita apoyo para solucionar problemas de humedad severos que presenta. La casa está ubicada en la Cra 75A No. 75D - 75 Sur.</t>
  </si>
  <si>
    <t xml:space="preserve">Lucero Camelo Gómez- 3136036054 - lucerocamelo95@gmail.com </t>
  </si>
  <si>
    <t>24.03.2025 Fue realizada la intervencion solucionando la postventa
15.03.2025 Fue realizada la visita a la Sra Lucero y esta pendiente por subsanar su postventa para el 26 de marzo
28.02.2025 Vivienda con acta de entrega y recibo a satisfacción suscrita por el jefe hogar de fecha 13 de noviembre de 2024.  Se programara visita a la vivienda con el proposito de verificar los reclamos.
31.01.2025 De acuerdo con la información que reposa en nuestra base de datos, la señora 
Lucero Camelo  fue beneficiaria del Programa “Plan Terrazas”, tal como consta en la Resolución de Asignación No. 420 del 23 de junio de 2023. Por lo tanto, se solicita desde la Secretaría del Habitat traslado a la Caja de Vivienda Popular, quien es la entidad ejecutora y estructuradora con el fin de atender la solicitud.</t>
  </si>
  <si>
    <t>Ciudadana solicita ayuda para el proceso de titulación de su casa, cll 68b sur -76-41.</t>
  </si>
  <si>
    <t>Ana Elby Hernández- 3022514887</t>
  </si>
  <si>
    <t xml:space="preserve">28.02.2025 Una vez se recibe la solicitud, se revisa técnicamente y jurídicamente, validando si dentro de la base de inventarios de la CVP  el predio identificado con la dirección Calle 68B Sur # 76-41 no es de titularidad de esta Entidad; sin embargo, 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
31.01.2025 Se solicita desde la Secretaría Distrital del Habitat traslado a la Caja de Vivienda Popular, debido a que es la entidad encargada del proceso de titulación de predios.
</t>
  </si>
  <si>
    <t>31.01.2025 Solicitud de traslado por competencia a la Caja de Vivienda Popular - CVP.
28.02.25 Una vez se recibe la solicitud, se revisa técnicamente y jurídicamente, validando si dentro de la base de inventarios de la CVP  el predio identificado con la dirección Calle 68B Sur # 76-41 no es de titularidad de esta Entidad; sin embargo, 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t>
  </si>
  <si>
    <t xml:space="preserve">no es procedente la solicitud de la ciudadana. </t>
  </si>
  <si>
    <t>Salida obra nocturna IDU Tapahuecos</t>
  </si>
  <si>
    <t>Los horarios de recolección de basura del barrio no se están cumpliendo. el horario establecido de recoleccion es a las 6am y pasan a las 3pm, el barrio se llena de basura. Barrio Lourdes Calle 2 # 3 parque Lourdes.</t>
  </si>
  <si>
    <t xml:space="preserve">Stella leon - 3023631713 </t>
  </si>
  <si>
    <t>31.01.2025: Amablemente se solicita cerrar el compromiso. Luego de verificar en el SIGAB, se pudo evidenciar que los horarios para la prestación del servicio público de aseo  por parte de Promoambiental van desde las 6:00 a.m. hasta las 4:00 p.m.  y en dicha franja el operador tiene la obligacion de efectuar la recoleccion de los residuos.</t>
  </si>
  <si>
    <t>15.04.2025:Se reitera solicitud de dar cierre a compromiso. 
31.03.2025: Se solicita amablemente dar cierre al compromiso en mención. (validar columna U para dar cierre).
15.03.2025: Se solicita amablemente dar cierre al compromiso. 
28.02.2025: Se solicita amblemente dar cierre al compromiso, de acuerdo a lo reportado en gestión de avance. (validar columna u para dar cierre).</t>
  </si>
  <si>
    <t>18-03-2025 indicar si se dio respuesta al ciudadano para dar cierre.</t>
  </si>
  <si>
    <t>Ciudadana solicita subsidio de vivienda</t>
  </si>
  <si>
    <t>Doris Patricia Timón  - 3144089634 - Patriciatimon3@gmail.com</t>
  </si>
  <si>
    <t xml:space="preserve">28.02.2025: 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 en ese sentido se da por terminado esta tarea.
15.02.2025:El lider social se  comunico con la señora Doris la usuaria manifiesta que cuenta con un reporte en data credito sin embargo se brinda informacion sobre la oferta institucional Vigente. 
</t>
  </si>
  <si>
    <t xml:space="preserve">ciudadana no cumple con los  requisitos  para acceder a  la oferta institucional. </t>
  </si>
  <si>
    <t>Anuncio Seguridad</t>
  </si>
  <si>
    <t>Ciudadano solicita una reunión para revisar el retraso en la ejecución de las obras del Acueducto en los barrios Luján, La Consolación y Santa Helenita.</t>
  </si>
  <si>
    <t>Juan Pablo Bueno  -  3142988206</t>
  </si>
  <si>
    <t>Reporte: Se informa a las zona 2. Donde refieren que: El señor Juan Pablo Bueno se cita a Comité de Veeduría todos los meses; los mismos se programan y realizan para la última semana de cada mes. El señor Juan Pablo Bueno no ha asistido a los últimos comités a los cuales se ha citado. Se citará nuevamente para la última semana de febrero de 2025. Aclaramos que en el barrio Lujan no se tienen frentes abiertos o en ejecución. En cuanto a los frentes de obra en Santa Helenita el mismo se encuentra en un 95%.</t>
  </si>
  <si>
    <t xml:space="preserve">10/02/2025 Se intenta varias veces comunicarse con el ciudadano para dar respiuesta, sin embargo, el numero registrado se va a buzón y no cuenta con WhatsApp, tampoco cuenta con un correo u otro medio para tener una comunicación efectiva. </t>
  </si>
  <si>
    <t xml:space="preserve">por falta de información del ciudadano </t>
  </si>
  <si>
    <t>Solicita reunión para hablar sobre un posible desfalco con el dinero de los recicladores</t>
  </si>
  <si>
    <t>José Lin Murcia
3142541963</t>
  </si>
  <si>
    <t>30.04.2025: Se solicita cerrar compromiso. El señor Jose Lin solicitó información de la inclusión a RURO de sus recicladores, la UAESP emitió oficio con información requerida.
15.04.2025 Luego de la reunión sostenida con el Sr José Lin, la Unidad quedó con el compromiso de enviar comunicación sobre los requisitos para la inclusión en el RURO para los recicladores que lo acompañan en su labor. La cual será emitida el 28 de abril de 2025
17.03.2025 En la reunión sostenida en febrero, el señor José Lin solicitó la instalación en un Ecopunto, pidió aclaración sobre modelo de aprovechamiento y bodega carretera. A partir de esa reunión se citó reunión para el 4 de marzo, la cual fue cancelada por el Edil José David Moya. Esta reunión fue reagendada el 20 de marzo.
31-01-2025
El señor Jose Lin Muricia fue contactado por la UAESP, para coordinar reunión. Sin embargo, manifestó que por motivos de seguridad prefiere tener la reunión en su bodega en Tunjuelito. La dirección reportada es: Cra 12 D#53 - 72 Sur. La reunión se realizará 07/02/2025.</t>
  </si>
  <si>
    <t>Traslado desde IPES - D_ECO104</t>
  </si>
  <si>
    <t>Recorrido Park Way</t>
  </si>
  <si>
    <t>Ciudadana pide ayuda, es recicladora de ocupación y se ha vuelto muy complejo recolectar en especial a las mujeres.
Solicita al alcalde revisar el tema de las políticas de reciclaje.</t>
  </si>
  <si>
    <t>13. Teusaquillo</t>
  </si>
  <si>
    <t>Luz Mery Martinez - 3123249833</t>
  </si>
  <si>
    <t xml:space="preserve">30.06.2025: 07.06.2025 el 03.07.25 se realizará el encuentro de mujeres donde se socializará el catálogo de oferta.
15.06.2025: La UAESP y la AFD en conjunto con todas las subdirecciones adelantarán espacio de reunión para conversar sobre cómo implementar el enfoque de género desde la misionalidad. La reunión será el 18.06.2025.
04.06.2025: La AFD hizo la entrega del producto a la UAESP. En ese sentido, la Unidad está en la fase de revisión, para proceder con la divulgación.
30.04.2025: El producto será entregado en mayo.
31.03.2025: La AFD entregará el producto en mayo de 2025.                                                                                    15.03.2025: Luego del espacio agendado en marzo, el compromiso es acompañar a la señora al shut y evaluar la oferta institucional que se le entregará finalizando mayo, teniendo en cuenta una consultoría con la AFD, donde deben entregar un producto de oferta institucional para mujeres recicladoras.
04.03.2025 En la reunión la señora refiere que ha tenido muchos problemas en su casa, es recicladora de oficio, le quitaron un shoot y no tiene apoyo de su familia en este momento. El compromiso de la UAESP fue conseguir toda la oferta institucional que actualmente el Distrito le podría proporcionar como mujer cabeza de hogar, y la UNidad quedó con el compromiso de realizar acompañamiento al shoot donde ella hacía la la recolección del material desde hace muchos años y la sacaron para intentar hablar con el con el administrador. El nuevo espacio se realizará en la semana del 10 al 14 de marzo. 
28.02.2025 En la reunión la señora refiere que ha tenido muchos problemas en su casa, es recicladora de oficio, le quitaron un shoot y no tiene apoyo de su familia en este momento. El compromiso de la UAESP fue conseguir toda la oferta institucional que actualmente el Distrito le podría proporcionar como mujer cabeza de hogar, y la UNidad quedó con el compromiso de realizar acompañamiento al shoot donde ella hacía la la recolección del material desde hace muchos años y la sacaron para intentar hablar con el con el administrador. El nuevo espacio se realizará en la semana del 10 al 14 de marzo.
Desde la SDDE no manejamos la política pública de recicladores, recomendamos conversar con UAESP.
31.01.2025: La señora Luz Mery Martínez fue contactada y se realizará reunión presencial el 11/02/2025 a las 9:00 a.m. en las instalaciones de la UAESP. </t>
  </si>
  <si>
    <t xml:space="preserve">15.07.2025 Amablemente se solicita cerrar el compromiso. El pasado 3 de julio se llevó a cabo el V Encuentro de Mujeres Recicladoras, un espacio concebido para visibilizar y exaltar la labor de las mujeres recicladoras de oficio en la ciudad de Bogotá. Esta iniciativa, liderada por la UAESP, contó en esta ocasión con el apoyo de la Agencia Francesa de Desarrollo (AFD), en el marco de la asistencia técnica con enfoque de género que se viene desarrollando desde inicios de 2025.
El eje central del Encuentro fue la socialización de un catálogo práctico y aplicable de acciones afirmativas dirigidas a las mujeres recicladoras. Este documento recoge la oferta institucional del nivel distrital y parte de la nacional, a la cual ellas pueden acceder. Entre los temas priorizados se encuentran oportunidades en educación, fortalecimiento empresarial, apoyo físico, emocional y psicosocial, así como actividades de recreación y deporte, acceso a subsidios y apoyo a emprendimientos, entre otros.
</t>
  </si>
  <si>
    <t>Traslado desde SDDE - D_ECO112</t>
  </si>
  <si>
    <t>Visita Plataforma Los Luceros</t>
  </si>
  <si>
    <t xml:space="preserve">Plaza de Mercado de Los Luceros: trabajar articuladamente con el IPES para mitigar problemas de ocupación de personas con oficio de recicladores. </t>
  </si>
  <si>
    <t xml:space="preserve">31.03.2025 se realizó reunión con la señora Adriana Bautista de REDES del IPES. En este espacio se consultó sobre las dinámicas que se hayan identificado en la zona colindante a la Plaza de Mercado y sobre la identificación de población carretera. 
De acuerdo con esto, el IPES aclara que se ha realizado aproximación a la zona con la Alcaldía Local y que la presencia de población carretera recicladora es muy baja. Cuando se acercan a esta zona, es para vender prendas y objetos que se venden en la zona. 
28.02.2025 Se realizó reunión con el IPES, donde se  mostró la situación  alrededor de esa plaza de mercado. El IPES comentó que es una problemática que viene presentándose desde hace mucho tiempo y que ellos ya la están trabajando con la alcaldía local. El compromiso para una próxima intervención, será la articulación con la UAESP. No obstante, aclararon que realmente el problema no es de carreteros, sino de población habitante de calle que se hace alrededor y de los coroteros que venden alrededor de la plaza de mercado.
31.01.2025:Se estableció comunicación con el IPES, para coordinar reunión. Este espacio se llevará a cabo el 10/02/2025 </t>
  </si>
  <si>
    <t>31.03.2025 A la fecha el IPES no ha convocado sesiones de intervención, teniendo en cuenta que esta entidad quedó con el compromiso de citar los espacios.                                                                                                                                                                      15.03.2025: Se solicita amablemente dar cierre al compromiso.</t>
  </si>
  <si>
    <t>Recorrido Incendio Bosa</t>
  </si>
  <si>
    <t>Ciudadanos solicitan ayuda con la legalización de los servicios públicos (en especial energía y agua) en el sector de San Bernardino (barrio acapulco 1 y 2, villa Ema, potreritos, Villa Celina, la arrinconada, el Descanso, nuevo Horizonte) en Bosa.</t>
  </si>
  <si>
    <t>Julio Jiménez -  3165397912 - juliosjimenez@gmail.com
Alberto Hernández  - 3123088494 
Alba Roció Tovar - 3124690738</t>
  </si>
  <si>
    <t xml:space="preserve">10.07.2026. Durante la semana correspondiente a este reporte, se realizó la revisión y el seguimiento a los conceptos técnicos solicitados a las diferentes entidades, en el marco del Plan Parcial Bosa Edén – El Descanso, con el fin de revisar su contenido y fechas de vencimiento. Adicionalmente, se envio el radicado SDHT No. 2-2026-52566 a los datos de contacto del peticionario, mediante el cual se informó a la comunidad sobre las actuaciones adelantadas dentro del proceso de legalización urbanística.
03.07.2026. Durante esta semana, el 01-07-2026  se llevó a cabo el Comité Técnico Distrital de Legalización y Formalización, en el cual se abordó el estado de los conceptos técnicos emitidos por IDIGER para los desarrollos que hacen parte del Plan Parcial Edén El Descanso. En el marco de la sesión, se informó que es necesario contar con los permisos de la CAR para adelantar los estudios técnicos relacionados con el río Bogotá. Por lo cual desde esta instancia, mediante oficio No. 2-2026-47582 del 02-07-2026, se remitió convocatoria a la CAR para la realización de un Comité Técnico Distrital Extraordinario de Legalización y Formalización, programado para el 16 de julio de 2026, con el fin de avanzar en la coordinación interinstitucional requerida para el desarrollo de dichas actuaciones.
26.06.2026. Durante la presente semana, se realizó reiteración de la solicitud de conceptos técnicos ante la empresa VANTI SA, para los asentamientos: San Bernardino Acapulco de Bozha mediante el oficio No. 2-2026-43938  del 2306206 y para San Bernardino Horizonte de Sie mediante el oficio No. 2-2026-43940 del 2306206. Esto con el propósito de avanzar en la consolidación de la información que hace parte de los expedientes requeridos para el desarrollo de los respectivos procesos.
Adicional a ello, se participó en la jornada de Consulta Previa adelantada en el marco del Plan Parcial, espacio en el cual se presentó informe sobre las acciones adelantadas, el estado actual de cada asentamiento y los avances alcanzados para los procesos relacionados con los asentamientos anteriormente enunciados. 
19.06.2026. Durante el período reportado, se recibió el concepto técnico identificado con el radicado No. 1-2026-33324 del 16/06/2026, emitido por ENEL COLOMBIA S.A. E.S.P. bajo el Asunto: "EMAIL- N° 992157066-SOLICITUD DE CONCEPTO TÉCNICO PARA LA LEGALIZACIÓN URBANÍSTICA DEL ASENTAMIENTO SAN BERNARDINO HIZQA LOCALIDAD BOSA", para el asentamiento San Bernardino HIZQA, ubicado en la localidad de Bosa. Dicho concepto será incorporado en el plano de loteo correspondiente, con el propósito de continuar consolidando y complementando la información técnica requerida dentro del proceso que se adelanta.
12.06.2026. Durante la presente semana se adelantó la verificación y análisis de la información contenida en los conceptos técnicos recibidos con anterioridad, con el fin de consolidarla y avanzar dentro del proceso de legalización.  De manera complementaria el 10 de junio de 2026, desde el componente social se le prestó atención vía telefónica a la líder comunitaria señora Dora Martín, a quien se le informó el estado actual del trámite de legalización correspondiente al desarrollo San Bernardino Orquídea Chía, resolviendo las inquietudes planteadas y socializando los avances del proceso.
05.06.2026. Durante la presente semana se recibieron los conceptos Técnicos de la empresa de Servicios Públicos ENEL, para los siguientes asentamientos: San Bernardino Horizonte De Sie, mediante radicado No. 1-2026-29290, San Bernardino La Orquídea Chía, Bosa, RAD 1-2026-29293; San Bernardino Valle de Zhue  Bosa, RAD 1-2026-29298 y Villa Celina de la localidad de Bosa, RAD 1-2026-29318, los cuales serán asociados a los planos de loteo de cada desarrollo, para continuar con el respectivo trámite.
29.05.2026. Durante la presente semana se realizaron solicitudes de conceptos técnicos para el asentamiento San Bernardino Hizqa ante las diferentes entidades prestadoras y competentes, mediante los siguientes radicados: No. 2-2026-34365 ante ETB, No. 2-2026-34367 ante ENEL, No. 2-2026-34368 ante VANTI, No. 2-2026-34370 ante la EAAB, No. 2-2026-34372 ante la SDA y No. 2-2026-34377 ante IDIGER. Adicionalmente, se recibió el Concepto Técnico emitido por la Secretaría Distrital de Ambiente – SDA para los asentamientos San Bernardino El Trébol ATA y San Bernardino El Triunfo ABOS, mediante radicado No. 1-2026-28582.
22.05.2026. Se recibió pronunciamiento de la CAR relacionado con el Plan Parcial Eden el descanso de la localidad de Bosa, mediante Rad. 1-2026-25490 y oficio de la Secretaría Distrital de Planeación con aceptación cartográfica del asentamiento Bosa San Bernardino Hizqa mediante radicado No. 1-2026-26076, los cuales será insumo para continuar con las solicitudes de conceptos técnicos de las entidades competentes en el marco del proceso de legalización Urbanística.
15.05.26: Se realizó una revisión interna con el fin de verificar que los conceptos y documentos requeridos se encuentren solicitados en el marco del cumplimiento del procedimiento de Legalización Urbanística. Como resultado de esta validación, se verificó el estado de las solicitudes presentadas, quedando actualmente a la espera de las respuestas por parte de las entidades competentes, con el propósito de continuar avanzando en el trámite respectivo.
08.05.26: Desde el componente social del proceso de legalización, se brindó atención presencial a los líderes comunitarios, el señor Jesús Rivera y la señora Dora Martín, del Plan Parcial Bosa. Durante la atención, se les informó sobre el estado del trámite, indicándoles que sus asentamientos ya cuentan con aceptación cartográfica y que se realizó la solicitud de conceptos técnicos, los cuales, a medida que sean recibidos, serán integrados a los planos con el fin de consolidar la información.
Adicionalmente, mediante Oficio No. 1-2026-23799, se recibió concepto de la CAR, en el cual se señaló que la competencia para adelantar y decidir sobre el proceso de legalización urbanística del asentamiento San Bernardino El Trébol Ata corresponde al Distrito Capital, de conformidad con lo establecido en el Decreto 1077 de 2015 y en el Plan de Ordenamiento Territorial de Bogotá, adoptado mediante el Decreto Distrital 555 de 2021. En particular, los asuntos ambientales corresponderían a la Secretaría Distrital de Ambiente, según el marco normativo aplicable.
01.05.2026: Durante la semana del 25 al 30 de abril, se recibión por parte de IDIGER mediante radicado SDHT No. 1-2026-21017, la ampliación de términos para generar el Concepto técnico del desarrollo Villa Celina, el cual sera incorporado en el plano de loteo respectivamente.
24.04.2026: Durante la semana del 20 al 24 de abril, la SDHT realizó solicitud a la Secretaría Distrital de Planeación de una mesa técnica de asentamientos en proceso de legalización urbanística del barrio San Bernardino Hizqa de la localidad de Bosa mediante Oficio SDHT No. 2-2026-23993. Adicionalmente, se recibieron conceptos técnicos de la Empresa de Telefonía de Bogotá (ETB) para el desarrollo Villa Celina, mediante radicado SDHT No. 1-2026-20706, y para el desarrollo Villa Esmeralda mediante radicado SDHT No. 1-2026-20704, los cuales son incorporados en el plano de loteo respectivamente.
17.04.2026: Durante la semana del 13 al 17 de abril, la SDHT realizó la solicitud de Concepto Técnico para la Legalización Urbanística del Asentamiento San Bernardino El Triunfo Abos de La Localidad de Bosa a la Secretaria Distrital de Ambiente, acorde al pronunciamiento de la Corporación Autónoma Regional de Cundinamarca – CAR, el cual quedo registrado con el número de radicado SDHT 2-2026-22220.
10.04.2026: Durante la semana del 6 al 10 de abril, la SDHT recibió concepto técnico de viabilidad técnica de Vanti S.A. ESP para el  Asentamiento San Bernardino el triunfo Abos mediante radicado SDHT 1-2026-16988,  el cual se esta incorporando en el plano de loteo correspondiente.
03.04.2026: Durante la semana del 29 de marzo al 3 de abril 2026, la SDHT recibió concepto técnico de la Secretaría Distrital de Ambiente de los asentamientos Villa Celina de la Localidad de Bosa bajo el radicado SDHT 1-2026-16209 y San Bernardino Horizonte de Sie de la localidad de Bosa bajo radicado SDHT 1-2026-16198, los cuales son incorporados en el plano de loteo respectivamente.
27.03.2026: Durante la semana del 23 al 27 de marzo, la SDHT radicó los oficios de solicitud de conceptos técnicos del asentamiento Villa Esmeralda de la localidad de Bosa, en marco del Plan Parcial Edén el Descanso, con los siguientes números de radicado: VANTI: 2-2026-18372, ENEL ALTA TENSIÓN:2-2026-18204, ETB: 2-2026-18203, ENEL: 2-2026-18202, EAAB: 2-2026-18199, SDA: 2-2026-18194, IDIGER: 2-2026-18189. Así mismo, se realizó solicitud de concepto técnico para la legalización urbanística del asentamiento San Bernardino El Trébol Ata de la localidad de bosa – acorde a pronunciamiento de la corporación autónoma regional de Cundinamarca CAR, bajo el radicado No. 2-2026-18375.
13.03.2026: Se recibió el oficio de aceptación cartográfica por parte de la Secretaría de Planeación del asentamiento Villa Celina con No. de radicado 1-2026-10924 del 09 de marzo, para lo cual se están enviaran las solicitudes de conceptos a IDIGER, Secretaria de Ambiente, EAAB, Vanti, ENEL y ETB. Así mismo, el 10 de marzo se participó en la reunión de consulta previa del Plan Parcial Bosa, con el fin de informar a la comunidad de los avances del proceso de legalización para los barrios allí vinculados.
06.03.2026: Desde el componente social del proceso de Legalización del Plan Parcial Bosa, el dia 5 de marzo se estableció comunicación telefónica con el líder comunitario Julio Jimenez, del barrio San Bernardino El Triunfo Abos, quién solicito información sobre el estado del trámite. En atencion a la solicitud, se le informó que para el sector ya se cuenta con aceptación cartográfica y que se realizó la solicitud de conceptos tecnicos ante IDIGER, SDA, ENEL, EAAB y VANTI, encontrándose a la espera de las respectivas respuestas institucionales.
02.03.2026: Se enviaron para revisión y aprobación final de la Secretaría Distrital de Planeación, los planos de Villa Celina el 25022026 y Villa Esmeralda el 26022026. Una vez  se cuente con la aceptación cartográfica, la SDHT solicitará los conceptos técnicos a IDIGER, SDA, ENEL, ETB y VANTI.
23.02.2026: Las mesas de aceptación cartográfica de los dos últimos barrios (Villa Celina y Villa Esmeralda) se encuentran pendientes de programación para el mes de febrero por parte de la Secretaría Distrital de Planeación. Desde la SDHT, se esta adelantado la revisión y atención de las observaciones formuladas por la SDP a los planos. La remisión de los ajustes a estas observaciones se estima para finales del mes de febrero. Una vez se cuente con la aceptación cartográfica, la SDHT solicitará los conceptos técnicos a IDIGER, SDA, ENEL, ETB y VANTI.
15.02.2026: Desde la SDHT se enviaron los planos ajustados a la Secretaria Distrital de Planeación de los últimos dos barrios (Villa Celina y Villa Esmeralda)  y las mesas de aceptación cartográfica se programaron con SDP para la última semana de febrero del 2026. Una vez se cuente con la aceptación cartográfica, la SDHT solicitará los conceptos técnicos a IDIGER, SDA, ENEL, ETB y VANTI
31.01.2026: Las mesas de aceptación cartográfica de los últimos dos barrios (Villa Celina y Villa Esmeralda) se programaron con la Secretaria Distrital de Planeación para el mes de febrero del 2026. Una vez se cuente con la aceptación cartográfica, la SDHT solicitará los conceptos técnicos a IDIGER, SDA, ENEL, ETB y VANTI         
15.01.2026: Las mesas de aceptación cartografica de los últimos dos barrios (Villa Celina y Villa Esmeralda) se programaron con la Secretaria Distrital de Planeación para el mes de febrero del 2026. 
31.12.2025: Se recibieron por parte de la SDP las aceptaciones cartográficas de SAN BERNARDINO HORIZONTE DE SIE (1-2025-65313) y SAN BERNARDINO EL TRIUNFO ABOS (1-2025-65477), consolidando un total de 7 barrios, de los cuales ya se solicitaron conceptos  técnicos a IDIGER, SDA, EAAB, ENEL, ETB y VANTI. Por otro lado, las mesas de aceptación cartografica de los últimos dos barrios (Villa Celina y Villa Esmeralda) se programaron con SDP para el mes de febrero del 2026. 
15.12.2025: Se recibieron por parte de la SDP las aceptaciones cartográficas de SAN BERNARDINO VILLA GABY FIVA (1-2025-62130) y SAN BERNARDINO VALLE DE ZHUE (1-2025-62133), consolidando un total de 5 barrios, de los cuales ya se solicitaron conceptos  técnicos a IDIGER, SDA, EAAB, ENEL, ETB y VANTI. Por otro lado, se envió solicitud para realizar mesa de aceptación a SDP de los últimos dos barrios (Villa Celina y Villa Esmeralda) con radicado 2-2025-84468 del 5 de diciembre.
30.11.2025: Se recibieron aceptaciones cartográficas por parte de la SDP para los barrios SAN BERNARDINO HIZQA (1-2025-56368), VEREDA SAN BERNARDINO TA (1-2025-59229) y SAN BERNARDINO LA ORQUIDEA CHIA (1-2025-56364), y se solicitaron conceptos técnicos de viabilidad y de riesgo el 24/11/2025 a IDIGER, SDA, EAAB, Vanti , ETB y ENEL para estos tres barrios. Desde la SDHT estamos a la espera de las demás aceptaciones por parte de la SDP con el fin de solicitar la mesa de aceptación cartográfica y revisar los últimos dos barrios(Villa Celina y Villa Esmeralda) . 
31.10.2025: El 24 de octubre se llevó a cabo la tercera mesa de aceptación cartográfica, en la cual se socializaron tres barrios para aprobación del plano: San Bernardino Horizonte de Sie, San Bernardino Villa Gaby Fiva y San Bernardino Valle de Zhue. A la fecha de corte, se está a la espera de las observaciones o de la aprobación formal del plano. Asimismo, se aprobaron cuatro barrios —Vereda San Bernardino Ta, San Bernardino Acapulco de Bozha, San Bernardino Hizqa y San Bernardino El Trébol Ata—, encontrándose pendiente la emisión del oficio formal de la SDP para la solicitud de los conceptos técnicos correspondientes.
15.10.2025: El 1 de octubre se realizó reunión con comuneros y no comuneros, con el fin de socializar la propuesta de nombres definitivos para los 11 barrios que se encuentran en trámite de legalización, en la cual se logro acordar la lista de nombres finales. Posteriormente, se envio oficio a la SDP bajo radicado 2-2025-64230 del 09/10/2025 con el fin de que se expidan las aceptaciones cartograficas para los barrios ya aprobados y se solicitó la tercera mesa de aceptación cartográfica para evacuar tres barrios más y dejar  pendiente 2 barrios. 
30.09.2025: 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15.09.2025: El 3 de septiembre de 2025 se realizó la segunda mesa de aceptación cartográfica con la SDP, en la cual se aprobo el primer paquete de tres planos (tres barrios) y se realizaron observaciones al segundo paquete de planos. Los nombres definitivos de estos barrios aún están pedientes, ya que desde la SDHT se continua a la espera de la respuesta por parte del Cabildo Muisca de Bosa. Este proceso está relacionado con la legalización urbanística en las áreas de manejo diferenciado (AMD) determinadas en la adopción de la modificación del Plan Parcial Eden-El Descanso, mediante el Decreto 521 de 2023.                                                                                                                     31.08.2025: Se solicitó a SDP mediante radicado 2-2025-49080 del 26 de agosto la segunda mesa de aceptación cartografica para el segundo paquete de planos que incluyen otros 3 barrios que hacen parte de las AMD, la cual esta programada para el finales del mes de septiembre. El pasado 26 de junio se realizó taller con el cabildo Muisca de Bosa, en el cual solicitan sean renombrados los barrios de manera que mantengan la identidad del cabildo y a la fecha no se ha recibido respuesta del cabildo con el nombre propuesto.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15.08.2025: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 El pasado 26 de junio se realizó taller con el cabildo Muisca de Bosa, en el cual solicitan sean renombrados los barrios de manera que mantengan la identidad del cabildo.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31.07.2025: El 04 de agosto se realizara la primera mesa de aceptación cartográfica con SDP para 3 de los 12 barrios, dando prioridad a los asentamientos con mayor presencia de comuneros. Actualmente, se esta gestionando con el Cabildo Muisca de Bosa para realizar nuevas mesas con la comunidad en el mes de agosto, con el fin de concertar los nombres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15.07.2025: Se realiza la solicitud de mesa de aceptación cartográfica para el 31 de julio de 2025, para 3 de los 12 barrios, dando prioridad a los asentamientos con mayor presencia de comuneros. El pasado 26 de junio se realizó taller con el cabildo Muisca de Bosa, en el cual solicitan sean renombrados los barrios de manera que mantengan la identidad del cabildo.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30.06.2025: El pasado 26 de junio se realizó taller con el cabildo Muisca de Bosa, en el cual solicitan sean renombrados los barrios de manera que mantengan la identidad del cabildo y adicional darán el orden de priorización, con el cual iniciaremos la solicitud de mesas de aceptación ante la SDP.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15.06.2025:  A la fecha se encuentran aprobados los levantamientos topográficos aportados por la empresa INCIGE por parte de la SDHT. En la última semana del mes de junio se realizará taller exclusivamente con el cabildo Muisca de Bosa para socializar los planos definitivos, con el fin de dar cumplimiento a los acuerdos pactados en la consulta previa.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31.05.2025:  La SDHT se encuentra en revisión de los levantamientos topográficos aportados por la empresa INCIGE. Ya se culminó con los talleres de socialización con la comunidad aprobando los planos definitivos y la empresa INCIGE entregó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15.05.2025: La SDHT se encuentra en revisión final de los levantamientos topográficos aportados por la empresa INCIGE. Ya se culminó con los talleres de socialización con la comunidad aprobando los planos definitivos y la empresa INCIGE se encuentra realizando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30.04.2025: La SDHT se encuentra en revisión final de los levantamientos topográficos aportados por la empresa INCIGE. Se continuará con talleres para abordar a la mayoria de la comunidad y aprobar los planos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15.04.2025: Se continúa con la etapa de terminación de levantamientos topográficos en las Áreas de Manejo Diferenciado (AMD) dentro del Plan Parcial Eden-El Descanso, la cual está prevista hasta abril de 2025, según el Contrato 1720 de 2024 con la empresa INCIGE. Se realizarón talleres donde se presenta el plano de loteo para aprobación de la comunidad los días 11,12 y 13 de abril del 2025 y el 15 de abril con el cabildo muisca de manera partiular. Se continuará con talleres para abordar a la mayoria de la comunidad y aprobar los planos definitivos para finales de abril.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31.03.2025: Se continúa con la etapa de levantamientos topográficos en las Áreas de Manejo Diferenciado (AMD) dentro del Plan Parcial Eden-El Descanso, la cual está prevista hasta abril de 2025, según el Contrato 1720 de 2024 con la empresa INCIGE, a la fecha ya realizaron poligonales y se encuentran en levantamiento de detalles en el territorio.  Así mismo, se realizaron los talleres de socialización el 27, 28 y 29 de enero, en los cuales se presentó al contratista, se definieron los nombres definitivos de los barrios (Chiguasuque, Urbanización Santa Clara, Acapulco, Villa Celina, Villa Esmeralda, Nuevo Horizonte, El Triunfo II, La Orquídea, El Trébol, Nuestra Señora de La Paz, Bosa Valle del Sol, Villa Gaby) y se escogieron los lideres por parte de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15.03.2025 : Se continua con la etapa de los levantamientos topográficos en las  AMD (Areas de manejo diferenciado)  dentro del Plan Parcial  Eden- El Descanso.                                                                                                  
 28.02.2025 : Se continua con la etapa de los levantamientos topográficos en las  AMD  dentro del Plan Parcial  Eden- El Descanso.
15.02.2025: Se esta adelantando la etapa de levantamientos topográficos, la cual esta prevista hasta abril de 2025 mediante el Contrato 1720 de 2024 con la empresa INCIGE. 
06.02.2025:  se adelantan las actividades iniciales de la etapa previa de legalización urbanística en la áreas de manejo diferenciado AMD determinadas en la adopción de la modificación del Plan Parcial  Eden- El Descanso Decreto 521 de 2023, las cuales son: levantamientos topográficos y talleres sociales informativos, se aclara que no todos los barrios mencionados en la solicitud se encuentran en las AMD, especificamente La Arrinconada.
</t>
  </si>
  <si>
    <t>24/07/2026
Se solicita amablemente dar por cerrado y cumplido el presente compromiso del Alcalde, teniendo en cuenta que la Secretaría Distrital del Hábitat brindó atención a la solicitud ciudadana relacionada con la legalización de los servicios públicos en el sector de San Bernardino (Acapulco I y II, Villa Emma, Potreritos, Villa Celina, La Arrinconada, El Descanso y Nuevo Horizonte), informando de manera detallada las actuaciones adelantadas en el proceso de legalización urbanística de los once (11) asentamientos del Plan Parcial Edén – El Descanso mediante radicado 2-2026-52566, el cual puede ser consultado en el siguiente enlace: 
https://sdht-my.sharepoint.com/:b:/g/personal/braham_hernandez_habitatbogota_gov_co/IQD9aY_--AwETJ3KadFGtz7nAZMf4JFTGKV7yPSAX3zhKWk?e=0gcMEb
21/07/2026
Amablemente se comparte el link donde se cargo el comunicado 2-2026-52566 para conocimiento y fines pertinentes. Este link tiene vigencia de un año, es decir, hasta el 20 de julio de 2027.
https://sdht-my.sharepoint.com/:b:/g/personal/braham_hernandez_habitatbogota_gov_co/IQD9aY_--AwETJ3KadFGtz7nAZMf4JFTGKV7yPSAX3zhKWk?e=0gcMEb
10/07/2026
Se solicita amablemente dar por cerrado y cumplido el presente compromiso del Alcalde, teniendo en cuenta que la Secretaría Distrital del Hábitat brindó atención a la solicitud ciudadana relacionada con la legalización de los servicios públicos en el sector de San Bernardino (Acapulco I y II, Villa Emma, Potreritos, Villa Celina, La Arrinconada, El Descanso y Nuevo Horizonte), informando de manera detallada las actuaciones adelantadas en el proceso de legalización urbanística de los once (11) asentamientos del Plan Parcial Edén – El Descanso.
Entre las gestiones realizadas se encuentran la visita técnica y la elaboración del concepto de viabilidad para el inicio del proceso, el desarrollo de jornadas de participación comunitaria, la concertación con el Cabildo Muisca de Bosa, la aceptación cartográfica de la totalidad de los planos requeridos y la solicitud de los conceptos técnicos ante las entidades competentes (ENEL, Empresa de Acueducto y Alcantarillado de Bogotá, VANTI, ETB, Secretaría Distrital de Ambiente e IDIGER), actuaciones necesarias para dar continuidad al trámite de legalización urbanística.
En ese sentido, la Entidad ha adelantado de manera permanente las acciones de su competencia y mantiene el seguimiento técnico y administrativo hasta culminar el proceso de legalización urbanística, requisito previo para la normalización de los servicios públicos en el sector. Por lo anterior, se considera atendida la solicitud ciudadana y se solicita el cierre del compromiso del Alcalde.
Por último, mediante el radicado SDHT No. 2-2026-52566 del 14 de julio de 2026, la Secretaría Distrital del Hábitat informó a la comunidad sobre las actuaciones adelantadas dentro del proceso de legalización urbanística. Dicha comunicación fue remitida específicamente a los ciudadanos Julio Jiménez, Alberto Hernández y Alba Rocío Tovar, a través de los correos electrónicos juliosjimenez@gmail.com, albert2241@hotmail.com y albita.tovar@hotmail.com, respectivamente, quienes corresponden a los ciudadanos relacionados en la presente solicitud.</t>
  </si>
  <si>
    <t>Evento Comedores- SDIS</t>
  </si>
  <si>
    <t xml:space="preserve">Ciudadano solicita información sobre quién va asumir los costos de las obras de instalación del alcantarillado en el Barrio San José de Bavaria, ¿los propietarios o el Distrito? </t>
  </si>
  <si>
    <t xml:space="preserve">11. Suba </t>
  </si>
  <si>
    <t xml:space="preserve">Edgar Pedraza - 3042912956 - Ep.consultor@hotmail.com </t>
  </si>
  <si>
    <t xml:space="preserve">14-03-2025: Se notifico al ciudadano: 
En respuesta a su solicitud sobre quién asumirá los costos de las obras de instalación del
alcantarillado en el Barrio San José de Bavaria, le informamos que, de acuerdo con lo ordenado
en el auto del 6 de octubre de 2014, proferido por el Tribunal Administrativo de Cundinamarca, se
dispuso lo siguiente:
“SEGUNDO: ÓRDENASE a la EMPRESA DE ACUEDUCTO Y ALCANTARILLADO DE
BOGOTÁ que en el término máximo de la siguiente vigencia fiscal proceda a hacer la
correspondiente apropiación presupuestal, para la construcción de las redes secundarias
de alcantarillado de la urbanización San José de Bavaria, cumplido lo cual debe proceder
a celebrar el respectivo contrato para la ejecución de las obras y, posteriormente, repita vía
facturación a los usuarios los costos en que haya incurrido, de conformidad con lo razonado
en la parte motiva de esta providencia.”
En ese sentido, la EAAB debe ejecutar las obras y recuperar los costos a través de la facturación
a los usuarios beneficiarios.
Respuesta oficial: https://acueducto-my.sharepoint.com/personal/emontilla_acueducto_com_co/Documents/Evidencias%20tareas%20Alcalde/H%C3%81BIT%20120/RTA%20DP%20CIUDADANO%20COBRO%20REDES%20SJB%201530001-S-2025-040203%20(1).pdf?CT=1742314332438&amp;OR=ItemsView&amp;wdOrigin=OUTLOOK-METAOS.FILEBROWSER.FILES-FOLDER
28.02.2025:  se continua con las gestiones para dar cumplimiento.
31.01.2025: Se llama al usuario para establecer la problematica y posteriormente informar a las zona 1, as lo cual, se establecio que la empresa realizó una actuación jurídica a la magistrada Nely Villamizar con la finalidad de aclarar temas de recobro, estamos a la espera del pronunciamiento para poder iniciar las actividades de formulación.
</t>
  </si>
  <si>
    <t xml:space="preserve">10/02/2025 En proceso. </t>
  </si>
  <si>
    <t xml:space="preserve">no es posible ver la respuesta </t>
  </si>
  <si>
    <t xml:space="preserve">Ciudadana solicita ayuda con la red de alcantarillado de la cuadra, cuando llueve se rebosan las aguas negras, indica que se debea las obras que se realizaron en el sector.  Calle 68b # 75L – 94 sur barrio Santo Domingo en Ciudad Bolívar. </t>
  </si>
  <si>
    <t>Carolina Rodriguez- 3232179121- Karito2397@hotmail.com</t>
  </si>
  <si>
    <t xml:space="preserve">25.02.2025. Actualmente desde la SDHT se esta adelantando la etapa de levantamientos topográficos, la cual esta prevista hasta abril de 2025 mediante el Contrato 1720 de 2024 con la empresa INCIGE. </t>
  </si>
  <si>
    <t xml:space="preserve">Ciudadana solicita ayuda con el alcantarillado del sector, Barrio Santo Domingo calle68B #75l-69 sur. indica que la comunidad hizo una zanja para filtrar las aguas, pero esta se ha llenado de maleza, lo que ha generado plagas que se meten a las casas. </t>
  </si>
  <si>
    <t>Lili Rodríguez- 3114698976- lilirodri63@gmail.com</t>
  </si>
  <si>
    <t xml:space="preserve">10/02/2025 Se contacta a la ciudadana, para referirele sobre la revision y encontrando que, no hay filtración alguna. Así mismo en la misma visita se revisaron las redes oficiales de Alcantarillado sanitario y pluvial de la Carrera 76 Bis parte alta de los predios, las cuales se encuentran en normal funcionamiento hidráulico. Sin embargo, la ciudadana insiste en que se debe hacer una verificación nueva cuando llueve, a lo cual, se le piden soportes para poder generar nuevamente una revisión, en dado caso de que nuevamente se presenten incidentes. 
Reporte: Se llama al usuario para establecer la problematica y posteriormente informar a las zona 4.  Desde la zona se comento que el día 30 de enero de 2025, se envió el verificador adscrito a esta División quienes realizo el recorrido con el señor JOSÉ AGUILAR PARDO líder comunitario del sector.
Donde se evidencio que el predio de la Calle 68 B Sur N° 75 L 69, tienen la caja domiciliaria con drenaje normal en vía recebo, redes comunitarias no visibles y no se observa filtración alguna.
</t>
  </si>
  <si>
    <t>Evento</t>
  </si>
  <si>
    <t>1 2 3 al cole otra vez</t>
  </si>
  <si>
    <t>Ciudadana solicita subsidio de vivienda, manifiesta que le hace falta 8 millones para el cierre financiero y se encuentra a dos meses de la entrega del apartamento.</t>
  </si>
  <si>
    <t>CC 53029077 - Adriana Ramírez - 3142823176 - adrianet@live.com</t>
  </si>
  <si>
    <t xml:space="preserve">28.02.2025: Desde la Subsecretaria de gestión Financiera se da por finalizada esta actividad después de brindarle toda la información suficiente, además de indicarle a la ciudadana que debe acercarse a su entidad financiera  para para que  amplie el crédito hipotecario y así pueda suplir  los 8 millones de pesos.
15.02.2025: El lider social se comunica con la ciudadana, Adriana Ramirez maniefiesta  se que  cuenta con cierre financiero en proyecto Cristalina con la constructora Bolivar. Adicional, indaga  que la señora se encontraba esperando el subsidio de mi casa ya pero desistio del subsidio ya la espera fue muy larga y su escrituracion es para este año. El lider social brinda informacion acerca del subsidio de Reactiva tu compra Reactiva tu hogar para iniciar la postulacion.Sin embargo la usuaria manifiesta que  aun con el sub sidio de reactiva  le siguen haciendo falta 8 millones de pesos los cuales manifesto que conseguiria ampliando su credito hipotecario. Por ultimo, se envia correo electronico  a la cosntructura para que realizaran la postulacion, cuando la usuaria radicara la solicitud, pero no se tuvo respuesta por parte de ellos. </t>
  </si>
  <si>
    <t>IMG - portal TransMilenio Suba</t>
  </si>
  <si>
    <t xml:space="preserve">Ciudadano solicita revisar el cobro de alcantarillado, indica que el costo es más alto que del servicio de acueducto, cuenta contrato No 11000740 ubicado en la Cra 94B #145a - 38 Barrio Java Primer Sector localidad de Suba. </t>
  </si>
  <si>
    <t>CC 19240129 - Pablo Alfonso Sierra - 3123196265 - pablofonsil@gmail.com</t>
  </si>
  <si>
    <t xml:space="preserve">
17-02-2025: Se notifico mediante correo electrónico la respuesta respecto al consumo, mayor ampliación: 
•	https://acueducto-my.sharepoint.com/personal/emontilla_acueducto_com_co/Documents/Evidencias%20tareas%20Alcalde/H%C3%81BIT%20124/3121001-S-2025-058508.pdf?CT=1741972000912&amp;OR=ItemsView&amp;wdOrigin=OUTLOOK-METAOS.FILEBROWSER.FILES-FOLDER
•	https://acueducto-my.sharepoint.com/personal/emontilla_acueducto_com_co/Documents/Evidencias%20tareas%20Alcalde/H%C3%81BIT%20124/Copia%20del%20Acto%20Administrativo%20N%C2%B03121001-S-2025-048835%20del%2014%20de%20febrero%20de%202025.pdf?CT=1741972124659&amp;OR=ItemsView&amp;wdOrigin=OUTLOOK-METAOS.FILEBROWSER.FILES-FOLDER
</t>
  </si>
  <si>
    <t xml:space="preserve">Por parte del Acueducto se realizo la gestion y fue tramitado el compromiso, por lo cual se solicita cierre del mismo. </t>
  </si>
  <si>
    <t xml:space="preserve">Ciudadano solicita revisar el cobro de recolección de basura es muy costoso, dice que tiene 4 puntos de cocina y por cada uno le hacen un cobro, cuenta contrato No 1526341-3 / 1607014 / 3579490 / 3579491 ubicado en la Cra 94B #145a - 38 Barrio Java Primer Sector localidad de Suba. </t>
  </si>
  <si>
    <t xml:space="preserve">31.08.2025: Se adjunta oficio No. 1699123 de 1 de abril del 2025 del operador Area Limpia en el que responde al ciudadano https://we.tl/t-6W4Ct3dHMl. Por tanto, se solicita dar cierre al compromiso.  
15.08.2025:   Se ha solicitado el radicado o respuesta oficial al operado.
31.07.2025: La respuesta la dio directamente el operador, se ha solicitado el radicado o respuesta oficial al operado.
15.04.2025: Amablemente se solicita cerrar el compromiso. El operador respondió directamente al ciudadano
15.03.2025 El prestador se comunicará con el usuario para coordinar visita de revisión y adelantar los ajustes en caso de ser determinado
04.03.2025 Se remitió al prestador Área Limpia la solicitud para que atienda la inquietud del ciudadano, teniendo en cuenta que referencia que tiene 4 puntos de cocina.
</t>
  </si>
  <si>
    <t>Día sin carro - Pasaje gratis transmilenio IMG - portal TransMilenio Suba</t>
  </si>
  <si>
    <t>Ciudadana solicita ayuda para arreglar su casa, ella es paciente oncológica. La vivienda esta ubicada en la carrera 90 a # 159 a 82 casa 5 o interior 5  del barrio Tuna Alta en la localidad de Suba.</t>
  </si>
  <si>
    <t>CC 41796127 - Carmen Ester Castañeda - 3143158351, 3124964555 - Carmenesthercastaneda@gmail.com</t>
  </si>
  <si>
    <t>15.03.2025 Se encuentra en el mismo estado por parte de CVP, debido a que se redirigio a la usuaria a la SDHT para continuar con su requerimiento
28.02.2025 Se realizó contacto telefónico con la señora Carmen Castañeda, por parte de gestión social CVP, se le informa sobre los criterios para la priorización de los territorios, y se le explicó que para la CVP este sector no está priorizado vigencia 2024. Se realizó contacto previo con el profesional de participación Miguel Ducuara de la Secretaria Distrital de Hábitat quien se le contextualizó del caso y a su vez suministro contacto de la gestora social de la Secretaria a cargo de esta zona. Se le suministro el contacto de la profesional Lorena Beltrán Penagos para la orientación de la ciudadana y verificar la posibilidad de su inclusión.</t>
  </si>
  <si>
    <t xml:space="preserve">Ciudadano solicita subsidio de vivienda. </t>
  </si>
  <si>
    <t xml:space="preserve">Juan Camilo Garavito </t>
  </si>
  <si>
    <t>CC 79365186 - Luis Campo Elias Gómez - 3142884575 - Luiscampoelias08@gmail.com</t>
  </si>
  <si>
    <t xml:space="preserve">31.05.2025 En el marco de las revisiones de previabilidad que adelanta la Secretaría Distrital del Hábitat (SDHT) para el proceso de asignación de subsidios de mejoramiento de vivienda habitacional.; 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 Por lo anterior se establece comunicación el 19 de mayo informándole que no es posible continuar con el trámite de subsidio.
15.05.2025 Se establece comunicación telefonica el dia 7 de mayo con el ciudadano Luis Campo Elías, a quien se le solicita su dirección de residencia, informando que esta corresponde a la Calle 24C Sur No. 10H-42 Este, barrio San Blas, localidad de San Cristóbal. Posteriormente, se procede a verificar y revisar las bases de datos y los mapas de la Secretaría Distrital del Hábitat, encontrando que el barrio hace parte de las áreas de mejoramiento priorizadas en el marco del Plan Distrital de Desarrollo.  Se informa que entre el 14 y el 17 de mayo se llevarán a cabo las postulaciones para el subsidio. 
El 15 de mayo se intento contactar telefonicamente al ciudadano para informarle que las postulaciones se re programaron para el 21 a 24 de mayo en el CDC La Victoria, sin embargo no se logra obtener comunicación.
30.04.2025 Se encuentra en revisión por parte del área de Mejoramiento de Vivienda.
15.04.2025 El señor Luis Campo Elías asiste a las instalaciones de la Secretaria del hábitat el día 03 de abril y es atendido por un líder social. El ciudadano solicita mejoramiento para su vivienda ubicada en el barrio San Blas localidad de San Cristóbal sur se encuentra al día con impuestos, además comenta que su madre cuenta con una discapacidad física y se encuentra bajo su cuidado. se asesora al ciudadano para que se dirija al super cade SUBA para realizar el trámite correspondiente a la discapacidad de su mamá.
31.03.2025  Se logra comunicación telefónica con el Ciudadano Luis y se realiza citación para entregar información requerida el día 03 abril  a las 9 am en las instalaciones de la secretaria de Hábitat. 
15.03.2025  No se logra comunicacion telefonica con el ciudadano, el celular se encuentra apagado todo el tiempo, sin embargo realizamos el envio de la oferta institucional vigente a tra vez de correo electronico.
28.02.2025 No se logra comunicación con el Ciudadano de manera telefónica , se solicita al líder social dar información de la oferta institucional mediante correo electrónico. 
15.02.2025: Se proporciona información del ciudadano Luis Campo al Líder Social, quien se pondrá en contacto con él para ofrecerle la oferta institucional actual de la entidad.
</t>
  </si>
  <si>
    <t>Ciudadana solicita revisar el cobro de alcantarillado, indica que el costo es más alto que el servicio de acueducto, cuenta contrato No 10954519, direccion de la vivienda cra 81a No 145c-16 barrio San Francisco Localidad de Suba</t>
  </si>
  <si>
    <t>CC 20953165 - Etelvina Ortiz - 3197081749 - andresthor24@gmail.com</t>
  </si>
  <si>
    <t xml:space="preserve">14-03-2025- 
Respuesta dada a la usuaria: De conformidad con el numeral 14.23 del artículo 14 de la Ley 142 de 1994 y el artículo 1º del Decreto 229 de 2002 el servició de Alcantarillado es un servicio público domiciliario independiente de otros servicios, el cual tiene sus costos propios de prestación, conforme a la metodología que defina la Comisión de Regulación de Agua Potable y Saneamiento Básico – CRA. Por tanto, la tarifa del servicio de Alcantarillado es establecida por la Empresa con base en lo señalado en la Resolución CRA 287 de 2004 de la Comisión de Regulación de Agua Potable y Saneamiento Básico, por la cual se establece la metodología tarifaria para regular el cálculo de los costos de prestación de los servicios de acueducto y alcantarillado. De acuerdo con lo establecido en esta resolución, el cobro de los vertimientos de alcantarillado tiene directa relación con los consumos de acueducto, los cuales se calculan con base a la metodología contenida en la citada Resolución. Así las cosas, el valor de la factura por concepto de alcantarillado es casi igual al valor de la tarifa por consumo de agua, ya que como se indicó anteriormente, el cobro de los vertimientos de alcantarillado tiene directa relación con los consumos de acueducto. Por lo tanto, la tarifa de alcantarillado se debe cobrar con base en el consumo de acueducto.
FACTURA DE CONSUMO DE CONSUMO REAL DE MES MTS3 CONSUMO PROMEDIO HISTÓRICO MTS3 PROCENTAJE DESVACIÓN 03/07/2024 al 30/08/2024 45 35 28.57% 31/08/2024 al 30/10/2024 49 35 40% 31/10/2024 al 28/12/2024 52 35 48.57% Página 4 de 5 MPFD0801F02-05 Adicional a ello, el cobro por alcantarillado es más alto que el de acueducto porque el alcantarillado incluye el costo de recolectar y tratar las aguas residuales.
Mas información en: https://acueducto-my.sharepoint.com/personal/emontilla_acueducto_com_co/Documents/Evidencias%20tareas%20Alcalde/H%C3%81BIT128/S-2025-059398.pdf?CT=1741971831088&amp;OR=ItemsView&amp;wdOrigin=OUTLOOK-METAOS.FILEBROWSER.FILES-FOLDER
28/02/25:  se continua con las gestiones para dar cumplimiento.
15/02/2025: Se llama al usuario para establecer la problematica y posteriormente informar a las zona 1, la cual es la encargada de verificar la situación.                                                                                                                                                     
     </t>
  </si>
  <si>
    <t>Entrega parque Palermo Sur</t>
  </si>
  <si>
    <t xml:space="preserve">Edil de la localidad de Rafael Uribe Uribe solicita reunión con el Alcalde para tratar el tema de titulación de los barrios y predios en el sector La Chiguaza en la localidad de Rafael Uribe. Se solicita adelantar la gestión desde el sector. </t>
  </si>
  <si>
    <t>CC 1023942649 - Mariano Esteban  Aperador Silva - 3133750114 - marianocaba2409@gmail.com</t>
  </si>
  <si>
    <t xml:space="preserve">03.07.2026 Durante el presente periodo se adelanta un proceso de depuración y validación de las bases de datos correspondientes a los diferentes desarrollos objeto de gestión por parte de la Caja de la Vivienda Popular, incluido el polígono Chiguaza, con el propósito de identificar los predios que a la fecha no han culminado su proceso de titulación. Esta actividad busca fortalecer el control de la información predial y establecer con precisión el universo de inmuebles susceptibles de ser incorporados a las actuaciones de titulación adelantadas por la Entidad.
De igual manera, se continuó con el análisis derivado del depurado cartográfico de los predios afectados de acuerdo con las determinantes establecidas en el Decreto Distrital 555 de 2021 - Plan de Ordenamiento Territorial de Bogotá, identificando los predios que presentan condiciones de viabilidad para continuar con los procedimientos de titulación. En este marco, se ha realizado contacto con los postulantes y ocupantes de los predios identificados como viables, con el fin de brindar orientación sobre el proceso de titulación que se adelanta en el polígono Chiguaza y solicitar la recopilación de los documentos, conceptos técnicos y demás soportes requeridos para dar continuidad a los trámites correspondientes.
Así mismo, se atendieron y respondieron los derechos de petición radicados por la ciudadanía, así como los diferentes requerimientos presentados por los habitantes del polígono Chiguaza, suministrando información relacionada con el estado de los procesos de titulación, ubicación predial y documentación requerida para cada caso en particular.
Adicionalmente, se brindó respuesta y acompañamiento a los requerimientos formulados por el equipo de Urbanizaciones y Titulaciones, suministrando la información técnica y documental necesaria para apoyar la gestión institucional de la Caja de la Vivienda Popular y contribuir al avance de los procesos que actualmente se encuentran en trámite.
Finalmente, en el marco del cierre contractual previsto para el día 13 de julio de 2026, se adelanta la revisión e inventario de los expedientes físicos que se encuentran bajo mi custodia, con el propósito de efectuar su correspondiente entrega al archivo provisional conforme a los procedimientos internos de gestión documental de la Entidad, actividad necesaria para la obtención del paz y salvo y el adecuado cierre de las responsabilidades asociadas al contrato.
19.06.26 Se continúa avanzando en la consolidación, revisión y actualización de la información correspondiente a los predios ubicados dentro del polígono Chiguaza, mediante el análisis de los expedientes físicos, así como la verificación de los conceptos técnicos y jurídicos asociados a cada uno de los casos registrados en la base de datos del proyecto.
Durante el presente periodo se realizó el depurado cartográfico de los predios afectados de acuerdo con las determinantes establecidas en el POT 555 de Bogotá.
De igual manera, se efectuó la reconstrucción de planos para usuarios que han sido titulados por la Caja de Vivienda Popular, se incorporaron a cada uno de los expedientes las actas, registros y soportes correspondientes a las visitas de campo realizadas durante el mes anterior.
Adicionalmente, se atendieron y respondieron los derechos de petición radicados por la ciudadanía, así como los diferentes requerimientos presentados por los habitantes del polígono Chiguaza. Finalmente, se dio respuesta y acompañamiento a los requerimientos formulados por el equipo de Urbanizaciones y Titulaciones, suministrando la información técnica y documental necesaria para apoyar la gestión de la caja de la vivienda popular.
05.06.2026 Se continúa avanzando en la consolidación y revisión de la información correspondiente a los predios del polígono Chiguaza, mediante el análisis de los expedientes físicos y la verificación de los conceptos técnicos y jurídicos disponibles para cada uno de los casos referenciados en la base de datos.
Como resultado de esta revisión documental, se han adelantado visitas de ocupación en los desarrollos Chiguaza La Paz y Portal II Sector, las cuales constituyen un requisito previo dentro del proceso de transferencia de predios del DADEP a la Caja de Vivienda Popular. Estas actividades han permitido verificar en campo las condiciones actuales de ocupación de los predios y complementar la información contenida en los expedientes.
Adicionalmente, durante la salida de campo realizada el día 26 de mayo de 2026, se sostuvo diálogo con la comunidad de los sectores visitados, brindando información sobre el proceso que actualmente adelanta la Caja de Vivienda Popular para la transferencia de los predios y la consolidación de los conceptos técnicos y jurídicos requeridos por el DADEP para continuar con el trámite correspondiente.
Asimismo, se han atendido y respondido oportunamente los derechos de petición radicados por la ciudadanía.
08.05.26 Se continúa avanzando en la consolidación y revisión de la información correspondiente a los predios del polígono Chiguaza, mediante el análisis de los expedientes físicos y la verificación de los conceptos técnicos y jurídicos disponibles para cada caso.
Asimismo, se han atendido y respondido oportunamente los derechos de petición radicados por la ciudadanía, así como las solicitudes de información provenientes de otras dependencias de la DUT. De manera paralela, se ha brindado atención en módulo a las personas que requieren orientación sobre el estado de sus procesos y los documentos pendientes asociados a sus predios.
Adicionalmente, se tiene previsto contactar a Yindri, abogada del DADEP, con el fin de presentar los conceptos recopilados en cada uno de los expedientes y coordinar una mesa de trabajo que permita revisar los casos y definir los pasos a seguir dentro del proceso
24.04.26 Durante la fecha se continuó con la gestión integral de los predios ubicados en el polígono Chiguaza. Se avanzó en la respuesta a derechos de petición presentados por la ciudadanía con procesos asociados a este polígono, garantizando la claridad en la información suministrada.
De manera paralela, se realizó atención al público, incluyendo la programación y desarrollo de citas personalizadas, con el fin de explicar en detalle el estado de cada predio, el alcance del proceso adelantado por la Caja de Vivienda Popular y los conceptos técnicos pendientes requeridos de cada entidad en cada caso.
Adicionalmente, se efectuó la solicitud de nuevos expedientes al archivo, con el propósito de realizar este mismo ejercicio con los predios pendientes de titular. Asimismo, se culminó la revisión total de los expedientes físicos disponibles, contrastándolos con la base de datos previamente consolidada.
17.04.26 En seguimiento de los expedientes solicitados de acuerdo al reporte anterior
27.03.26 No hay avance respecto al reportado anteriormente
20.03.26 Se elaboró un cuadro comparativo con los conceptos disponibles y los que aún hacen falta, identificando las entidades responsables de emitir los pendientes. Asimismo, se completó la verificación entre la base depurada de predios y el listado de predios afectados según Enel. En paralelo, se respondieron los derechos de petición y se atendió personalmente a los usuarios del polígono Chiguaza para explicarles el proceso que adelanta la Caja de Vivienda Popular. Finalmente, con los predios ya validados, se convocará al DADEP para la creación de una mesa de trabajo que permita avanzar en la siguiente fase del proceso
13.03.2026 En seguimiento de los expedientes solicitados de acuerdo al reporte anterior
27.02.2026 En seguimiento de los expedientes solicitados de acuerdo al reporte anterior
20.02.2026 Tras la depuración de la base de datos, se solicitaron los 74 expedientes que permanecían en archivo. Una vez recibidos, se inició la revisión detallada de cada uno para identificar los conceptos disponibles y aquellos que aún hacen falta. Paralelamente, se contrastó la base depurada de predios con el listado de predios afectados según el concepto emitido por Enel. Asimismo, se han atendido los derechos de petición presentados por los usuarios residentes en el polígono Chiguaza, quienes hacen parte del proceso de titulación.
15.02.2026 Desde el equipo técnico de la Dirección de Urbanización y Titulaciones de la Caja de la Vivienda Popular se informa lo siguiente respecto al proceso de transferencia de predios provenientes del DADEP:
Responsable técnico: A partir de enero de 2026, la gestión de transferencia de predios fue delegada al profesional Julián Ospina Moreno.
Depuración de información: Se adelanta la depuración de la base de datos que contiene los predios potencialmente viables para solicitar la transferencia al DADEP.
Requisitos del DADEP: Para la transferencia, el DADEP exige la incorporación en los expedientes de los siguientes conceptos:
Plano de loteo catastral
Avalúo del terreno
Deflactación
Concepto de la Empresa de Energía sobre afectación por líneas de alta tensión
Concepto de IDIGER
Certificación de destinación económica habitacional
Certificación de no afectación por zonas de conservación o protección ambiental, conforme al POT
Identificación de mejoras
Otros requisitos establecidos en los artículos 2.1.2.2.2.2.1 a 2.1.2.2.2.7 del Decreto Nacional 523 de 2021.
Avances:
Se cuenta con una base de datos depurada que incluye información detallada de 44 predios (Barmanpre, chip catastral, nombre del desarrollo, localidad y viabilidad).
Se han solicitado 17 expedientes al archivo para verificar la presencia de los conceptos exigidos y determinar los faltantes.
El 3 de julio de 2025 se recibió el concepto de Enel sobre los predios afectados por servidumbre de líneas de alta tensión.
Próximas acciones:
Se propondrá la instalación de una mesa de trabajo con el DADEP para reactivar esfuerzos en la transferencia de predios viables, considerando el cambio de profesional responsable.
30.01.26 Ya una vez con la reactivacion de todas las entidades esperamos respuesta por parte de DADEP para continuar con el proceso
15.01.26 Estamos a la esperando reactivacion de todas las entidades en especial DADEP para continuar con el proceso.
31.12.25 Estamos a la espera de respuesta por parte de DADEP para continuar con el proceso.
15.12.25 Estamos a la espera de respuesta por parte de DADEP para continuar con el proceso.
30.11.25  A la espera de respuesta por parte de DADEP para continuar con el proceso.
15.11.25 Estamos a la espera de respuesta por parte de DADEP para continuar con el proceso.
31.10.25  A la espera de respuesta por parte de DADEP para continuar con el proceso, se prepara información para realizar reiteración.
15.10.25 Estamos a la espera de respuesta por parte de DADEP para continuar con el proceso.
30.09.25 Se realizó la actualizacion de la base de DADEP, por lo tanto se recibieron algunos conceptos de ENEL para dar inicio al tramite correspondiente.
15.09.25 Desde el equipo técnico se solicitó impulso al DADEP sobre los avances de solicitud de conceptos de ENEL.
31.08.05 Seguimos a la espera de expedientes por parte del DADEP para iniciar trámite.
15.08.25 Se culmino el proceso relacionado con los 5 expedientes mencionados anteriormente, nos encontramos a la espera de nuevos expedientes por parte del DADEP para iniciar trámite.
31.07.25 Se gestionaron 5 expedientes, de los cuales 1 ya cuenta con la viabilidación social, técnica y jurídica y se envío para elaboración del acto administrativo, otro expediente se envío para cruce de información en FONVIVIENDA y los tres restantes se enviaron para viabilidad técnica.
15.07.25 Se adelanto el seguimiento a todas comunciaciones enviadas a las diferentes entidades para lograr la documentacion solicitada por DADEP para continuar con el tramite de transferencia del terreno ubicado en el folio de la Chiguaza.
30.06.25 Se tienen 9 expedientes que se encuentran en viabilidad social, 1 en viabilidad tecnica y 1 en viabilidad juridica. Estamos a la espera de una reunion que solicito el Director DUT al DADEP para revisar la transferencia de los 22 predios, ya que se radicaron al DADEP y aun no tenemos respuesta de la entidad.
15.06.2025 Se realizaron 5 llamadas por seguimiento del equipo social, se recibieron 2 radicados de documentos por trámites nuevos, pero no se pueden adelantar porque no hacen parte del inventario de la CVP, se realizará mesa de trabajo con la JAC del Barrio El Portal, estamos a la espera de confirmacion de fecha por disponibilidad de ellos.
31.05.25 Se realizaron 24 visitas a predios, las zonas de visita entre otras fueron (Portal primer y segundo sector, San Agustin, La paz Cebadal, La Paz Caracas, La Paz la Torre, Danubio Azul) se realizo un espacio de dialogo el 26 de mayo en el cual solo asistieron 2 familias de las visitadas, por lo tanto se programara un segunda convocatoria  para invitar a las personas que se encuentran en transferencia del DADEP a la CVP y que aun no han entregado documentos, para realizar un 2o espacio de dialogo en el mes de junio. Con las personas que entregaron documentacion se iniciara visita de habitabilidad para iniciar proceso de titulacion.
15.05.25 El 16 los expedientes tecnicos serán recibidos y asi se llamaran a las familias para avisarles que se comenzarán las visitas de convocatoria el dia miercoles 21 de mayo, para comenzar el proceso de titulación.
30.04.25 En seguimiento de las respuestas a los oficios, han llegado de 3 entidades (2025EE560, 202517000012282,
202517000012942), faltan otras 3, se citara a reunion para compromisos la tercera semana de mayo.
15.04.25 En seguimiento a las respuestas de los oficios enviados a las entidades, preparando la informacion para los compromisos para el mes de mayo.
26.02.2025 Reunion con el Edil Mariano Aperador, lideres del sector la Chiguaza, (sectores La reconquista, La paz Cebadal, La Paz Caracas, La Paz la Torre, Villa Esther y El Danubio), se aclaro el trabajo realizado y quedamos comprometidos para el mes del mayo a la identificacion de predios que aun no estan titulados, y a solicitar varios conceptos a diferentes entidades del Distrito, estos ya fueron tramitados pero estamos esperando la respuesta de la totalidad (el Edil quedo de apoyar esta gestion para tener las respuestas en menos tiempo), para solicitar la transferencia requerimiento del DADEP para continuar con proceso."
</t>
  </si>
  <si>
    <t>Traslado SDHT a CVP</t>
  </si>
  <si>
    <t>Salida Candelaria y San Bernardo</t>
  </si>
  <si>
    <t>Priorizar limpieza del perímetro de las sedes de la IED Antonio José Uribe, especialmente en las horas de salida y entrada de los niños. Por tarde, a partir del viernes 7 de marzo</t>
  </si>
  <si>
    <t xml:space="preserve">10.03.2025 La IED se encuentra priorizada por la Unidad, en el marco de la estrategia de eliminación de puntos críticos en entornos escolares. En los hallazgos se puede evidenciar que: 
- Ubicación de bodegas de reciclaje para la compra y venta de materiales, sobre la avenida Comuneros y la kr 9, lo cual propicia la presencia de recicladores de oficio y la labor de separación de materiales en el espacio público. 
- Habitantes de calle, comercio informal y consumidores de SPA, debido a la cercanía con la zona de Tercer Milenio, Bicentenario y San Bernardo, existe un flujo constante de esta población, siendo los habitantes de calle y consumidores de SPA, los que presentan mayor permanencia en la zona de interés. 
- Tipo de residuos: ordinarios mixtos (papel, plástico, orgánicos, espumas, textiles (ropas, cobijas), maderas, RCD, voluminosos y llantas.
Teniendo en cuenta lo anterior, la UAESP ha realizado: 
- Presentación de estrategia en comité de habitabilidad en calle. (04 de febrero) 
- Reunión de socialización con rectora del Colegio Antonio José Uribe. (05 de febrero) 
- Reunión para presentación de la estrategia a la oficina de Seguridad de la Alcaldía Local, Colegio Antonio José Uribe, Secretaría de Educación y representantes del Colegio Aulas Colombianas San Luis (Segundo punto crítico). (13 de febrero) 
-Mesa de trabajo Antonio José Uribe. (13 de febrero) 
- Reunión virtual con operador de aseo y Sec. De educación. (19 de febrero) 
- Reunión con SDIS para estrategia de recuperación Antonio José Uribe. (20 de febrero) 
- Socialización de avances de la estrategia en mesa de espacio público. (26 de febrero) 
- Socialización de avances mesa de entornos escolares. (27 de febrero) 
- Socialización de primera intervención con SDIS, espacio comité de habitabilidad en calle. (04 de marzo) 
- Jornada de abordaje de habitante de calle y recicladores. (10 de marzo) </t>
  </si>
  <si>
    <t xml:space="preserve">15.03.2025: Se solicita amablemente dar cierre al compromiso.
10.03.2025: La UAESP busca eliminar el punto crítico desde la raíz, con estrategias tendientes a generar consciencia sobre el arrojo. </t>
  </si>
  <si>
    <t>Mapa (en formato IDECA para poderlo traslapar con otros mapas) con los lugares de separación de residuos (sean ECAS formalmente reconocidas o no) en el polígono entre Calle 1 (límite sur), Avenida Caracas (límite occidente), Calle 13 (límite norte) y Carrera 7a (límite oriental). Los vecinos de la zona nos contaron que se abren bodegas de reciclaje de un momento para otro. ¿Dónde están las bodegas? ¿tienen autorización? ¿cuáles son sus horarios de apertura?
Debemos cruzar ese mapa, entre otras, con paraderos del transporte Zonal</t>
  </si>
  <si>
    <t>10.03.2025. Se deja como soporte la información solicitada
https://we.tl/t-c4s6a5GLy5</t>
  </si>
  <si>
    <t>evidencia en repositorio:  https://alcaldiabogota.sharepoint.com/:f:/s/CumplimientoCompromisosAlcalde/EuiTrnstJ5JFu0w6lOmG3DQBYGbD77jdhxFsv5IdQb0tYg?e=cmBEt2</t>
  </si>
  <si>
    <t>Junto con DADEP e IDU. ¿Es posible intervenir o revitalizar la Calle 1C Bis entre carreras 9 y 8? ¿qué podríamos hacer?</t>
  </si>
  <si>
    <t xml:space="preserve">15.03.2025: Desde la SDHT se reviso la posibilidad de intervenir la  Calle 1C Bis entre carrera 8 y 9 bajo el programa  "Revitaliza Tu Barrio", no obstante, esta dirección no se encuentra dentro de las poligonos priorizados a intervenir. Asi mismo, para la estrategia de "Territorios Mágicos", se requiere que sea la comunidad quien postule el espacio y que reunan los criterios de viabilidad técnica y social. 
Finalmente, una vez visitado el espacio propuesto por la Alcaldía, se ha identificado que el lugar puede ser intervenidos técnicamente, pero frente a los criterios sociales, se considera que la estrategia no puede desarrollarse de la mejor manera, ya que, por las condiciones sociales del territorio, las intervenciones que se han hecho en este espacio público se deterioran rápidamente.
10.03.2025: Desde la SDHT se reviso la posibilidad de intervenir la  Calle 1c bis entre carrera 8 y 9 bajo el programa  'Revitaliza Tu Barrio y la iniciativa de 'Territorios Mágicos, no obstante, esta dirección no se encuentra dentro de las poligonos priorizados a intervenir. 
</t>
  </si>
  <si>
    <t xml:space="preserve">31.03.2025 Se solicita amablemente dar cierre a el compromiso ya que una vez revisada la actividad no esta prevista de la SDHT realizar alguna intervencion en la calle 1c entre carrera 8 y 9. </t>
  </si>
  <si>
    <t>Con Aguas de Bogotá y Secretaría de Seguridad. En todo caso, informar al despacho. El Comandante de la Estación de Policía (Cr. Carlos Torres) nos dijo que la UEASP pone a disposición de la estación 2 volquetas los días jueves para recoger cambuches. Sin embargo, dice que es muy poco para todo lo que deben hacer, por lo que quisiera contar con esas 2 volquetas al menos 3 veces a la semana. ¿Será posible?</t>
  </si>
  <si>
    <t xml:space="preserve">Cr. Carlos Torres, comandante de la estación de policía. </t>
  </si>
  <si>
    <t>15.03.25 La UAESP no cuenta con volquetas propias.
10.03.2025 La UAESP se encuentra revisando la disponobilidad de volquetas para la actvidad en mención.</t>
  </si>
  <si>
    <t>31.03.2025: Se solicita amablemente trasladar petición a Aguas Bogotá.
15.03.25 Se sugiere trasladar petición a Aguas de Bogotá, teniendo en cuenta que la UAESP no cuenta con volquetas propias.</t>
  </si>
  <si>
    <t>La rotonda de la Crr 10 con Calle 6a debe permanecer limpia. Si no se está haciendo, al menos 3 veces por semana debe hacerse limpieza profunda. Recoger residuos. Descolgar la ropa que queda en los travesaños de concreto de la estructura.</t>
  </si>
  <si>
    <t>15.03.2025 La rotonda cuenta con barrido manual diario 3 veces al día, turno día, tarde y noche.Adicionalmente, se hace recolección diaria en la mañana y en la noche.
10.03.2025 La UAESP en conjunto con el operador y Aguas de Bogotá garantizarán la atención diaria del punto mencionado.</t>
  </si>
  <si>
    <t>15.03.2025: Se solicita amablemente dar cierre al compromiso, teniendo en cuenta que la atención es diaria.</t>
  </si>
  <si>
    <t>Con Aguas de Bogotá. Garantizar la limpieza de residuos (incluidos escombros y llantas) en el separador de la Calle 1 entre Crr 10 y Caracas.</t>
  </si>
  <si>
    <t xml:space="preserve">15.03.2025 La calle 1 tiene recolección diaria en la mañana y en la noche.
10.03.2025 La UAESP en conjunto con el operador y Aguas de Bogotá garantizarán la atención diaria del punto mencionado
</t>
  </si>
  <si>
    <t>15.03.2025: Se solicita amablemente dar cierre al compromiso.</t>
  </si>
  <si>
    <t>SDDE - Feria de empleo</t>
  </si>
  <si>
    <t xml:space="preserve">Ciudadano solicita vivienda, manifiesta que con lo que paga arriendo puede pagar una cuota de la vivienda, tambien indica que es una persona con discapacidad múltiple, desplazado por el conflicto armado y es una persona trans. El sitio donde vive actualmente, en el barrio Potosí - Ciudad Bolívar, lo van a demoler y no tiene para donde irse a vivir.  </t>
  </si>
  <si>
    <t xml:space="preserve">CC 1106484718 - Andrés Felipe Cardenas Garzón - 3138970234 - ycardenas133@gmail.com </t>
  </si>
  <si>
    <t xml:space="preserve">30.04.2025 Se realiza seguimiento telefónico en el cual manifiesta haberse acercado a las instalaciones para la postulación del programa de Ahorro para mi casa.
15.04.2025 El ciudadano Andres Cardenas asiste y se logra realizar el asesoramiento por el profesional del programa Ahorro para mi Casa y la documentación necesaria para que pueda realizar la inscripción. Sin embargo, queda el compromiso de realizar una llamada telefónica al ciudadano para indicarle cuando será el día de inscripciones.
31.03.2025 Se logra comunicación telefónica con  el señor Andrés Felipe Cárdenas y se concreta citación para brindarle el asesoramiento y toda información requerida acerca de la oferta institucional el día 03 de abril a las 10 am en las instalaciones de la secretaria de Hábitat.
15.03.2025 Se proporciona información al  lider social para que se comunique con el ciudadano y se de la  orientación necesaria para que pueda postularse en el subidio de arrendamiento y posterior a  se puedan vincular en el programa de Oferta Preferente. 
</t>
  </si>
  <si>
    <t>Ciudadano solicita subsidio de arrendamiento o bonos de gobierno porque no tiene empleo hace más de un año.</t>
  </si>
  <si>
    <t>CC 1019030619 - Miyer Anerd Roa Jiménez - 3107129062 - miyeranerdr@gmail.com</t>
  </si>
  <si>
    <t xml:space="preserve">30.04.2024 Se realiza llamada telefónica, donde se realiza seguimiento y el ciudadano manifiesta que no logro postularse al Subsidio de Ahorro para mi casa, porque no le cargaba la plataforma. Por lo anterior se brinda información para que este pendiente a futuras convocatorias. Se da por terminado el seguimiento al ciudadano.
15.04.2025 El señor Miyer Roa asiste y es atendido por el líder social. Nos indica que se encuentra desempleado, pero realiza el pago de arriendo, se brinda información para que pueda aplicar al programa Ahorro Para mi Casa y se deja compromiso de indicarle la fecha de apertura y de inscripción a el programa.
31.03.2025 Se logra comunicación telefónica con el ciudadano y se concreta citación para brindarle el asesoramiento y toda información requerida acerca de la oferta institucional el día 03 de abril a las 2 pm en las instalaciones de la secretaria de Hábitat.
15.03.2025 Se proporciona información al  lider social para que indague sobre las condiciones del ciudadano y brindar oferta instiucional indicada para el usuario. Adicional, se solicitida amablemente realilzar traslado a la entidad competen que puedan brindar el acompañamiento al ciudadano relacionado a """"bonos de gobierno"""".
</t>
  </si>
  <si>
    <t>GRAN FERIA DE VIVIENDA “MI CASA EN BOGOTÁ”</t>
  </si>
  <si>
    <t>Ciudadano solicita mayor información referente a los subsidios que ofrece el Distrito para pagos de arriendo y/o para compra de vivienda propia, así como recibir asesoría para poder postularse a los mismos. 
La secretaria Vanessa mencionó los programas "Curso de Educación e Inclusión Financiera" y "Ahorro para mi Hogar" dar mayor información sobre estos programas.</t>
  </si>
  <si>
    <t>CC 1020840416 - Nicolás Esteban Castillo Casanova - 3106657828 - Estebanc81@hotmail.com</t>
  </si>
  <si>
    <t>31.03.2025 Se logra comunicación telefónica con el ciudadano Nicolas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aun no ha tenido tiempo para realizar la inscripción. 
15.03.2025  Se proporciona información al  lider social para que indague sobre las condiciones del ciudadano y poder brindar oferta instiucional indicada para señor Nicolas Castillo y se solicita a la Subdirección de recursos privados realizar comunicación con el usuario para realizar inscripción al  "Curso de Educación e Inclusión Financiera".</t>
  </si>
  <si>
    <t>Transmisión mando MEBOG</t>
  </si>
  <si>
    <t>Ciudadana de 60 años, manifiesta que vivio en el hospital de la Hortua por mas de 20 años y a todos les dieron vivienda menos a ella, indica que paga 400 mil de arriendo. pide ser incluida en el programa de ayuda para tener vivienda con vivienda popular.</t>
  </si>
  <si>
    <t xml:space="preserve">CC 51790565 - Imelsa  Esquivia Cortes - 3214664475 -  no maneja e-mail </t>
  </si>
  <si>
    <t>15.04.2025: Se contacto a la ciudadana mediante llamada, ella manifiesta que era inquilina en el momento en que se realizo la reubicacion de las familias propietarias y poseedoras del sector la L por un incendio hace mucho tiempo,  se le orienta para que se comunique con la Secretaria del. Habitat y/o Ministerio de Vivienda, se le explico la misionalidad de la Direccion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t>
  </si>
  <si>
    <t xml:space="preserve">Ciudadano solicita de la participación de UAESP con la presentación de su oferta de servicios para la ciudadanía en un evento que se llevará a cabo el próximo jueves 24 de abril del 2025 a las 9 am en el auditorio del Colegio de la Presentación Ferias ubicado en la Carrera 69H # 75 – 48. </t>
  </si>
  <si>
    <t xml:space="preserve">CC 80167476 - Edgar Barragán - 3105637851 – Edgarrepresentantes@hotmail.es </t>
  </si>
  <si>
    <t>15.04.2025 el ciudadano manifestó la solicitud de retiro de cestas de residuos, debido a que un padre de familia asesinó a dos niños y frente al mobiliario. Por lo anterior, los residentes del sector ubican velas en este espacio y esto ha generado un gran volumen de residuos en el área. Ante esta solicitud se le manifestó que no es posible el retiro de cestas debido a las condiciones con el operador. 
10.03.2025 La UAESP atenderá el espacio con su equipo de enlaces territoriales y el operador del servicio público de aseo.</t>
  </si>
  <si>
    <r>
      <rPr>
        <sz val="10"/>
        <color rgb="FF000000"/>
        <rFont val="Calibri"/>
        <scheme val="minor"/>
      </rPr>
      <t xml:space="preserve">31.03.2025: Se solicita amablemente dar cierre al compromiso en mención.   </t>
    </r>
    <r>
      <rPr>
        <b/>
        <sz val="10"/>
        <color rgb="FF000000"/>
        <rFont val="Calibri"/>
        <scheme val="minor"/>
      </rPr>
      <t xml:space="preserve"> (validar columna U para dar cierre)     </t>
    </r>
    <r>
      <rPr>
        <sz val="10"/>
        <color rgb="FF000000"/>
        <rFont val="Calibri"/>
        <scheme val="minor"/>
      </rPr>
      <t xml:space="preserve">                                                                                                15.03.2025: Se solicita amablemente dar cierre al compromiso.</t>
    </r>
  </si>
  <si>
    <t xml:space="preserve">Ciudadano presidente de la JAC, solicita se verifique y concerté con la comunidad, la ubicación de los contenedores de basura ubicados en el barrio Bochica Sur en la localidad de Rafael Uribe Uribe, manifiesta que se han convertido en focos de insalubridad e incluso puntos donde pernoctan habitantes de calle. </t>
  </si>
  <si>
    <t>CC79430105 - Ricardo Esparza - 3013927585 – je.electronica@gmail.com</t>
  </si>
  <si>
    <t>15.04.2025: Teniendo en cuenta que la contenerización se hizo en el marco de los actuales contratos de conseción y que fue una condición para su adjudicaión, su retiro se encuentra sujeto a planes de desconteneirzación que deben ser tramitados y aprobados. 
10.03.2025 La UAESP atenderá el espacio con su equipo de enlaces territoriales y el operador del servicio público de aseo.</t>
  </si>
  <si>
    <t>31.03.2025 Se solicita cerrar compromiso teniendo en cuenta que no es posible realizar el proceso de descontenerización.</t>
  </si>
  <si>
    <t>Recorrido Territorial- Engativá</t>
  </si>
  <si>
    <t xml:space="preserve">Ciudadana solicita verificar el consumo del contador de agua de un local comercial que tiene ubicado en la Calle 77 # 120-03 en el Barrio Unir de Engativá, manifiesta que el local esta vacío y pago para realizar revisión de fugas de agua, estando todas las llaves cerradas el contador se ve que gira. </t>
  </si>
  <si>
    <t>CC 41887853 - María Edith Salazar - 3103420964 - martiedithsalazargallego55@gmail.com</t>
  </si>
  <si>
    <t>15-04-2025: Se realizó la revisión y se notificó a la Usuaria. 
03-04-2025: Se realizo la verificación en el predio, sin embargo, NO se encontraron fugas de ningún tipo y la usuaria fue notificada. 
31-03-2025: se esta identificando la cuenta y el predio con la dirección para revisar en terreno de manera rápida y verificar si existe fuga. Se esta revisando si existe alguna reclamación registrada en la EAAB.
04-04-2025: Se realizo la verificación en el predio, sin embargo, NO se encontraron fugas de ningún tipo y la usuaria fue notificada.</t>
  </si>
  <si>
    <t xml:space="preserve">15.03.2025: Se solicita amablemente dar traslado por competencia a la EAAB.
31-03-2025: Está en revisión por parte de la EAAB.                                                                         </t>
  </si>
  <si>
    <t>Traslado UAESP a EAAB</t>
  </si>
  <si>
    <t>Ciudadano solicita informacion del subsidio de Hábitat y las constructoras. Hace sugerencia sobre el valor de los subsidios aplica de una u otra forma para cubrir el incremento del salario mínimo en el futuro, lo que implica que, a largo plazo, el valor a pagar por los ciudadanos resultar muy alto. Sugiere revisar la posibilidad de ajustar esta situación, buscando una solución que permita que el monto a pagar no sea tan elevado para los beneficiarios.</t>
  </si>
  <si>
    <t>CC 79982997 - Mauricio Ortiz - 3147714567 - mauricioortizmycoach@gmail.com</t>
  </si>
  <si>
    <t xml:space="preserve">31.03.2025 El lider Social se comunica con el ciudadano Mauricio quien indica que ya cuenta con el proyecto separado con buen vivir , nos indica que esta constructura no recibe el subsidio del habitat, sin embargo se asesora en poder pasarse a otro proyecto pero va realizar la validación. 
15.03.2025 El lider social realizara se comunicara con el ciudadano para brindar informacion de la oferta institucional. </t>
  </si>
  <si>
    <t>Traslado UAESP a IDU - MOVIL139</t>
  </si>
  <si>
    <t>Duplicado HABIT119</t>
  </si>
  <si>
    <t>Recorrido seguridad Kennedy</t>
  </si>
  <si>
    <t xml:space="preserve">El alcalde se compromete a garantizar la participación de servidores de nivel directivo de la UAESP en la mesa de trabajo con la comunidad,  en la que se a abordaran temas relacionados con la recuperación y apropiación del espacio público de Río Fucha e inseguridad. 
Fecha: 18 de marzo de 2025. 
Hora: 9:00 a. m.
Lugar Salon Comunal Porto 13 - CRA 81A No 16c-46, Barrio el Vergel, Localidad de Fontibón </t>
  </si>
  <si>
    <t>18.03.2025 La UAESP atendió el espacio de reunión de acuerdo con lo solicitado</t>
  </si>
  <si>
    <t xml:space="preserve">El alcalde se compromete a garantizar la participación de servidores de nivel directivo del ACUEDUCTO en la mesa de trabajo con la comunidad,  en la que se a abordaran temas relacionados con la recuperación y apropiación del espacio público de Río Fucha e inseguridad. 
Fecha: 18 de marzo de 2025. 
Hora: 9:00 a. m.
Lugar Salon Comunal Porto 13 - CRA 81A No 16c-46, Barrio el Vergel, Localidad de Fontibón </t>
  </si>
  <si>
    <t xml:space="preserve">Por parte del Acueducto de Bogotá, no se establecio acompañamiento en la mesa de trabajo con la comunidad (Se solicita hacer una notificación al correo emontilla@acueducto.com.co). Se agrega contacto de Director de la zona 3: Andrés Restrepo - 3043947511  o Nancy Millan Forero - Gestora social- nmillan@acueducto.com.co.                                                                                                                                                         Asi mismo se establece que se estan coordinando acciones con zona 3  y zona 5. para realizar el mantenimiento de la zona hidráulica del río Fucha, es una responsabilidad compartida y ello se hará a través del contrato con Aguas  de Bogotá . </t>
  </si>
  <si>
    <t>Entidad no asistió</t>
  </si>
  <si>
    <t>San Bernardo: liderar mesa de trabajo con Galias, RenoBo, UAESP, IDRD y Secretaría de Integración Social para plantear ubicación de Ecopunto en lote destinado para el CEFE y trazar hoja de ruta conjunta con cronograma para implementar Ecopunto.</t>
  </si>
  <si>
    <t>30.04.2025 
Por instrucción de despacho esta actividad se encuentra suspendida,
15.04.2025 Se solicita amablemente dar traslado a la UAESP, entidad que realiza los Ecopuntos.</t>
  </si>
  <si>
    <t>31.03.2025 Se solicita amablemente dar traslado a la UAESP ya que es la entidad que realiza los Ecopuntos.</t>
  </si>
  <si>
    <t>Traslado SDHT a UAESP</t>
  </si>
  <si>
    <t>Plan Parcial San Bernado - Tercer Milenio: revisar hoja de ruta para identificar acciones que se pueden acelerar</t>
  </si>
  <si>
    <t xml:space="preserve">31/07/2026
- La escritura integral ingreso a la oficina de registro, el 24 de julio, bajo el N. 2026-50C-6-61792. Esperamos que concluyan el trámite en registo a finales de agosto. 
24/07/2026
- Se cancelaron los gastos de beneficiencia y registro
- La escritura integral ingreso a la oficina de registro, el 24 de julio, bajo el N. 2026-50C-6-61792.
14/07/2026
- Se presenta en mismo avance que el 06/07/2026 aún estamos a la espera de la confirmación del cierre de las escrituras 
06/07/2026 
- Las escrituras estan en cierre notarial
- Una vez se cierren (al final de la semana del 10 de julio) se liquidaran los gastos de registro y beneficiencia.
- Una vez se haga el pago se pasará a registro.
22/06/2026
- La escritura ya fue firmada por Galias, Alianza, IDU, RenoBo, DADEP. 
- Falta el cierre notarial - tarda 2-3 días
- Después se radica en Registro para el trámite, que termina con los folios de matrícula - 1 mes y medio
- Con los folios se cumple el primer hito para el pago a RenoBo
16.06.2026
- RenoBo ya firmó la escritura integral y documentos anexos, y está en proceso de firmas de otras entidades. 
09.06.2026
- Esta semana quedará firmada de escritura integral y documentos anexos por parte de todas las entidades vinculadas. Una vez esté firmada, se radica en registro 
02.06.2026
- Esta semana quedó en versión final la escritura integral y los documentos anexos. Este fue un trabajo conjunto de las entidades del distrito, liderados por la Secretaría Distrital del Hábitat. 
- Estamos a la espera de confirmación para poder avanzar con la firma de la escritura. 
- Se obtuvo la licencia de modificacion de urbanización. se tiene el numero y la fecha de ejecutoria, pero aun no nos han enviado la resolucion. RESOLUCIÓN: RES. 11001-1-26-0628 del 11/05/2026, otorgada por la Curaduría Urbana No. 1 de Bogotá D.C, debidamente ejecutoriada el 25/05/2026. 
- Se  registraron los 11 englobes de manzanas catastrales, obteniendo los 11 folios de atricula inmobiliaria. 
12.05.2026
- Se presenta el mismo nivel de avance al 05.05.2026
05.05.2026
- Se presenta el mismo nivel de avance al 28.04.2026
28.04.2026
En reunión de seguimiento con la Secretaría del Hábitat se acordó el siguiente cronograma: 
- Modificacion licencia de urbanización: ejecutoriada entre 10 -15 de mayo. 
- Galias remite licencia y version final de la escritura integral 10-15 mayo
- Seguimiento de habitat para observaciones version final de escritura : 12 de mayo
- Plazo para revision de las entidades de la version final antes de imprimirla la notaria: 20 de mayo 
- Semana del 25 de mayo, pasa la escritura a las entidades para firma en el siguiente orden: RenoBo, IDU y Dadep.
21.04.2026
- Se presenta el mismo nivel de avance al 10.04.2026
10.04.2026
- Englobes: ya se terminaron los folios de matrícula de los englobes de las 11 manzanas catastrales.
- Galias ya radicó la modificación a la licencia de urbanismo 
- Escritura integral: se encuentra en revisión de la Notaria 19 de Bogotá y con los folios de los englobes
07.04.2026
- Se presenta el mismo nivel de avance al 27.03.2026
27.03.2026
-  Folios de los englobes de manzanas catastrales: ya salieron de la Oficina de Registro y se cuenta con folio de matrícula de los englobes de las  11 manzanas catastrales. 
-  Modificacion licencia de urbanización: se encuentra en revisión de la Curaduría y entre esta y prox semana se radica formalmente, toda vez que los folios de englobes de manzanas catastrales ya se generaron por parte de registro. 
- Escritura integral: se encuentra en revisión de la Notaria 19 de Bogotá y se aportará los folios de englobes
- El 25 de marzo se realizó visita por parte de Catastro Distrital al pedio, para realizar los avalúos de los predios BIC. 
13.03.2026
- Se presenta el mismo nivel de avance al 06.03.2026
06.03.2026
- Galias informó que los folios de los englobes aún están en trámite en la oficina de registro y el cierre que se dio. Hubo errores en las liquidaciones realizadas por la Beneficencia diciembre, por lo que Registro devolvió todos los turnos para que se pagara lo adicional. Ya Galias radicó nuevamente. a cierre de febrero, la Oficina de registro avanzo con la inscripcióon de 8 englobes, queda sólo 1 pendiente.
- Previo a la escritura integral debe salir la modificación de la licencia de urbanismo, y para eso se necesita que el trámite de los englobes termine.
28.02.2026
- Galias informó que los folios de los englobes aún están en trámite en la oficina de registro y el cierre que se dio. Hubo errores en las liquidaciones realizadas por la Beneficencia diciembre, por lo que Registro devolvió todos los turnos para que se pagara lo adicional. Ya Galias radicó nuevamente. a cierre de febrero, la Oficina de registro avanzo con la inscripcióon de 8 englobes, quedan solo 3 pendientes.
- Previo a la escritura integral debe salir la modificación de la licencia de urbanismo, y para eso se necesita que el trámite de los englobes termine
20.02.2026
- Galias informó que los folios de los englobes aún están en trámite en la oficina de registro y el cierre que se dio. Hubo errores en las liquidaciones realizadas por la Beneficencia diciembre, por lo que Registro devolvió todos los turnos para que se pagara lo adicional. Ya Galias radicó nuevamente. Se espera que el trámite quede terminado al cierre de febrero 
- Previo a la escritura integral debe salir la modificación de la licencia de urbanismo, y para eso se necesita que el trámite de los englobes termine
15.02.2026
- Se presenta el mismo nivel de avance al 31.01.2026
31.01.2026
- La licencia de modificación de construcción queda ejecutoriada esta semana y será enviada a RenoBo
15.01.2026
- Galias informó que los folios de los englobes aún están en trámite ante el cambio de sistema en la oficina de registro y el cierre que se dio. El tiempo aproximado para obtenerlos es la primera semana de febrero. 
- En cuanto a la escritura integral, su revisión también se detuvo, ya que el abogado a cargo tuvo un accidente el 19 de diciembre y hasta hoy se reintegró. 
- La modificación de licencia avanza, pero se requieren los folios de los englobes. 
- Quedó programada reunión de Hábitat para el 6 de febrero.
31.12.2025
-  La licencia de modificación de construcción salió el 17 de diciembre de 2025 con número: 11001-1-25-1789. Esto habilitó el reporte de 2,200 viviendas de interés social para el cumplimiento de meta de PDD de RenoBo. 
- La licencia de modificación de urbanismo se espera salga en esta primera semana de enero.
- Los englobes de manzanas catastrales se efectuaron en diciembre. Quedaron registrados en la oficina de instrumentos públicos.  Fueron 11 englobes. 
- La minuta de escritura integral quedo avalada por las entidades y en revisión de la notaria 19 que le correspondió el reparto. Se le aportó los documentos y demás para revisión de la notaria.
15.12.2025
1.	Se agotó la fase de saneamiento predial, que permitió avanzar en los siguientes actos de englobes de manzanas. Se cerraron 23 escrituras de saneamiento automático debidamente inscritas en los respectivos folios de matrícula inmobiliaria. 
2.	Para el  26 de diciembre de 2025, se cierra la fase englobes de manzanas catastrales. Para esta fecha debe haberse obtenido los 11 folios de matrícula inmobiliaria de englobes catastrales. 
3.	Se otorgaron los poderes y anuencias por parte de IDRD, IDU, RenoBo y DADEP a la modificación de licencia de construcción y modificación de licencia de urbanización, la cual fue radicada el 3 de diciembre de 2025. 
4.	En el mes de diciembre de 2025, se expide por parte de la Curaduría Urbana N. 1 de Bogotá, la licencia de construcción que da viabilidad de 2.090 unidades habitacionales VIS. 
5.	Se concertó que el área de manejo diferenciado 1, se desarrollará en etapa posterior de licenciamiento 
6.	Se avaló por IDRD, IDU, DADEP y RenoBO, la escritura integral contentiva de 75 actos jurídicos, que permitirá reconfigurar el área del Plan Parcial y obtener los lotes útiles. 
7.	Se realiza reparto notarial de la escritura integral, asignada a la notaria 19 de Bogotá, quien trabaja en su estudio. 
8.	Cambio de nivel de 2 a 3 de los 7 Bienes de Interés Cultural.
30.11.2025
- Se culminó con el proceso notarial y de registro de 20 escrituras de saneamiento automático. Es importante el cierre de esta fase de saneamiento para que procedan con las escrituras de englobes de las manzanas. 
- Por parte de la Empresa, se surtieron los requerimientos de la Notaria, que conoce y estudias las minutas de englobes de las 11 manzanas catastrales, las cuales se suscribirán por parte de la Constructora, de acuerdo con el poder conferido por el Fideicomiso y avalado por la Empresa. Una vez se cierre la fase de escrituras de saneamiento, procede la Constructora a la suscripción de las escrituras de englobes. 
 - La Curaduría Urbana N 1, cerro la etapa de revisión de la modificación de la Licencia de construcción, para lo cual se procede a la liquidación del impuesto de delineación, cuyo pago se esta generando en la promera semana de diciembre, para que sea emitido el acto administrativo que la concede. Esta Licencia genera 2.090 Unidades de Vivienda VIS.
- En la Primera semana de diciembre se radica ante la Curaduría Urbana N. 1, la modificación de la Licencia de Urbanización, para lo cual IDRD, IDU, RenoBo, emitieron el respectivo poder, al igual que el Dadep emitió la correspondiente anuencia. Se espera que sea expedida en las dos primeras semanas de enero de 2026. Una Vez expedida se puede proceder a la suscripción de la Escritura Integral. 
- Durante el  mes de Noviembre se realizó la revisión de la escritura integral, estructurada por Constructora Las Galias, contentiva de 75 actos jurídicos, tanto por la Empresa, como por el Dadep, IDRD e IDU, toda vez que a través de ella se reconfigura el suelo ubicado en el ámbito del Plan Parcial y de esta manera determinar el área pública que se vuelve privada, la privada que se  reconfigura en pública, conformación de lotes útiles, cesión de áreas públicas, a través de actos de englobes, desenglobes, declaración de parte restante, permutas, constitución de urbanismo, cesiones. Teniendo en cuenta que la Constructora ha atendido las observaciones se realizará el correspondiente reparto notarial el 5 de diciembre de 2025, a cargo del Dadep, con el fin de que la Notaria, empiece a revisar la estructura de la minuta y los actos desarrollados en ella. Lo anterior toda vez que no se puede suscribir hasta tanto no se expida por parte de la Curaduría Urbana N. 1 la modificación de la Licencia de urbanización y Construcción.
30.10.2025
- Se realizaron mesas organizadas por SDHT con todas las entidades involucradas en los trámites para avanzar en el proyecto de San Bernardo Tercer Milenio con la Constructora Las Galias. (Fechas mesas: 8, 14 y 15, 23 de octubre)
- Se logró avanzar en los trámites con entidades que estaban pendientes. El día 20 de octubre RenoBo le envió a la Constructora comentarios sobre la propuesta de otro sí 2 que regula el fideicomiso donde están los predios en este momento. La idea es poder estar firmando a final de mes para que la Constructora avance con los demás trámites de inicio de obra 
30.09.2025
- Modificación de licencia: Una vez expedida la modificación de licencia de construcción y entrega de predios Dade E IDU,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 Con la entrega de los predios, Galias asume los costos de vigilancia y demás actividades que se deriven. 
- Saneamientos: Se encuentra en trámite de escrituración 23 escritura de saneamiento automático:  2, ingresaron a Registro y 21 en trámite notarial
 - Englobes:  Se efectuó el englobe de la manzana 24, el cual se encuentra debidamente inscrito. Se realizó la aprobación de minutas de 7 englobes, los cuales se encuentran en trámite de poder por parte de Alianza Fiduciaria, para que sean tramitados en la Notaria.  
 - Aclaratorias:  Se validaron tres minutas aclaratorias, las cuales se encuentran en trámite de poder por parte de Alianza Fiduciaria, para posterior tramite notarial y de Registro. 
15.09.2025
- Se firmó la minuta de saneamiento de la manzana 24.
- Frente al a modificación de la licencia: Plazo de subsanación de observaciones, venció el 27 de agosto de 2025. En revisión por parte de la Curaduría Urbana N. 1 de Bogotá. 
- Se encuentran pendientes de entrega predios DADEP E IDU. IDU, se encuentra pendiente de aval de Transmilenio para avalar la entrega de los predios, ya que fueron adquiridos para la Troncal de Transmilenio Carrera 10. 
- En espera de que IDU, realice la verificación de los predios, para remisión del acta de entrega a RenoBo y el aval de entrega a Galias. 
31.08.2025
- Los predios fueron entregados a la Constructora Las Galias el 19 de agosto.
- Frente a la obligación de gestionar los permisos y trámites necesarios para las obras de urbanismo para las Unidades de Gestión y el AMD 2. En comité del 29 de agosto se solicitó radicado. 
- El plazo de subsanación de observaciones, venció el 27 de agosto de 2025. En revisión por parte de la Curaduría Urbana N. 1 de Bogotá. 
- El 2 de septiembre Constructora las Galias, remite modelos de poder para RenoBo, IDRD e IDU, para presentar modificación de licencia de urbanismo. Se encuentran en revisión.
- Mediante comunicado del 22 de agosto de 2025, S2025003322 se le remite acta de entrega a alianza Fiduciaria, con el fin de que se registre la cesión del comodato. 
- En espera de que el IDU, realice la verificación de los predios, para remisión del acta de entrega a RenoBo y el aval de entrega a Galias. 
- El 2 de septiembre de 2025, se llevó a cabo reunión con DADEP, quienes manifiestan que revisaran la entrega de los predios, ya que aún no se encuentra redefinidas las áreas públicas. 
15.08.2025
- Se tiene programada entrega anticipada de los predios de RenoBo y del PAS.
- Los siguientes predios por entregar son los del DADEP e IDU.
- La Constructora las Galias proyecta para el 10 de septiembre la primera piedra para la construcción de las viviendas. 
- RenoBo está revisando unas minutas de saneamiento y el nuevo cronograma por parte de la Constructora. 
- Se concertó mesa de trabajo con IDRD el día 5 de agosto de 2025.
31.07.2025
1.        Las 6 minutas de saneamiento automático continúan en trámite
2.        RenoBo y Constructora las Galias remitieron la documentación requerida a las Notarías para avanzar en la revisión jurídica de cada una de las minutas. 
3.        Se continúa insistiendo ante la Superintendencia de Notariado y Registro (delegada para el registro), la creación del código registral en la plataforma de reparto notarial.
4.        Se concertó mesa de trabajo con IDRD el día 5 de agosto de 2025.
5.        Se radicó la minuta de englobe de la Manzana 24 a la Notaría 49. 
6.        Se está realizando seguimiento al trámite La modificación de licencia de construcción radicada por Constructora las Galias ante la Curaduría N. 1 cuyas observaciones se vencen el 27 de agosto de 2025.
7.        Se desarrolló comité de lotes útiles desde el 18 de julio de 2025, con los siguientes compromisos: (i) revisión de cronograma: Constructora las Galias, (ii) radicar la minuta con un código catastral: RenoBo, (iii) entregar matriz de Excel con las acciones adelantadas en cada una de las obligaciones a cargo del otrosí integral No. 2: Constructora las Galias
15.07.2025
- Se generó reparto notarial a 6 minutas de saneamiento automático
- RenoBo y Constructora las Galias remitieron la documentación requerida a las Notarías para avanzar en la revisión jurídica de cada una de las minutas. 
- Se continúa insistiendo ante la Superintendencia de Notariado y Registro (delegada para el registro), la creación del código registral en la plataforma de reparto notarial.
- Se realizó verificación predios IDRD, identificándose la necesidad de saneamiento predial del inmueble identificado con el folio de matrícula inmobiliaria 50C- 26973, que hace parte de AMD 1. Para ello, se desarrolló mesa de trabajo con el IDU, entidad que adelantó la adquisición del predio y se solicitó mesa de trabajo con IDRD, la cual está en espera de concertación. 
- Se revisó minuta de englobe de la Manzana 24, RenoBo le comunicó a Galias las observaciones jurídicas y técnicas y se solicitó la precisión cartográfica a la Constructora las Galias con el fin de que se ajuste al área jurídica de los RUPI. 
- El trámite la solicitud de modificación de licencia de construcción radicada por Constructora las Galis ante la Curaduría N. 1, se está realizando seguimiento al trámite. 
- Se generó comité de lotes útiles desde el 4 de julio de 2025, con periodicidad de 15 días, próximo se llevará a cabo el 18 de julio de 2025, con el siguiente orden del día.
1. Aprobación acta de comité 4 de julio de 2025.
2. Verificación de entrega de matriz de obligaciones contractuales y cronograma ajustado (Galias).
2. Estado de minutas de saneamiento en cada notaria. (RenoBo y Galias).
3. Revisión Englobe Manzana 24 (Duran &amp; Osorio - RenoBo).
4. Estado de radicación de licencia de construcción (fecha de inicio de obra) (Galias).
5. Cronograma modificado presentado a DADEP (Galias).
30.06.2025
- RenoBo facilitó información para la recuperación de los 7 BIC del Plan Parcial San Bernardo por parte de la Constructora las Galias. 
- Se retoman los comités quincenales con la Constructora Las Galias sobre lotes útiles. Esto permitirá acelerar el cumplimiento de los compromisos, las obligaciones del Otro sí integral 2 y llegar a acuerdos en los distintos aspectos que surjan en el proceso. El 2 de julio será la primera sesión de este comité, con el siguiente orden del día: 
Orden del día:
1. Estado de reparto notarial minutas de saneamiento automático (RenoBo)
2. Cronograma radicado ante DADEP - Avance Galias (Galias)
3. Solicitud de información cartográfica de Galias (Galias - RenoBo)
4. Estado de respuesta de Galias a la solicitud de avance conforme a las obligaciones contractuales.
15.06.2025
Por parte de RenoBo: 
- Se revisaron 6 minutas de saneamiento automático, que se encuentra pendientes de reparto Notarial, una vez sea habilitado por parte de la Superintendencia de Notariado y Registro, el código en la respectiva plataforma de reparto notarial. 
- Se está realizando verificación de los predios públicos, estableciendo las situación actual de área y verificación del estado jurídico. 
- Se coordinó la suscripción de los poderes con el IDR e IDU y DADEP, para que Constructora Las Galias, radicara ante Curaduría N. 1 la modificación de licencia de construcción de 4 unidades de vivienda de los 7 que conforman el proyecto. 
Por parte de Constructora Las Galias;
- Están verificando y saneando las situaciones jurídicas o catastrales de los predios privados, que posteriormente se convierten en área útil y serán parte de la reconfiguración del espacio público.
31.05.2025
El 7 de mayo de 2025, Constructora Las Galias, radica ante la Curaduría Urbana N. 1, modificación a la licencia de construcción de las manzanas 4,6,7 y 7-1, correspondientes a los conjuntos habitacionales: Ámsterdam, Nueva York, Londres y Barcelona. 
De igual manera, se validan 6 minutas de saneamiento automático que corresponde a 6 predios que se encuentran en el PAD desarrollo, las cuales se encuentran en trámite de reparto notarial, ante la Oficina de Registro de Instrumentos públicos.
En las mesas territoriales de San Bernardo la comunidad pidió hacer la poda y limpieza de la Calle 12, que bordea uno de los predios de RenoBo. Ya se están iniciando gestiones para cumplir con esta solicitud. 
15.05.2025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 
30.04.2025: la constructora Las Galias gestionó la recolección de la basura ubicada alrededor del cerramiento a instalar, hicieron el compendio de esta y se le solicitó a Promo Ambiental que la recoja. Se recogieron aproximadamente 4 volquetas de basura.
15.04.2025: El cerramiento ya está en proceso de instalación por parte de la constructora Las Galias. A finalizar abril va a estar terminado. El resto de los compromisos de hoja de ruta para acelerar la construcción del Plan Parcial San Bernardo Tercer Milenio están en curso internamente en RenoBo.
31.03.2025: Para contribuir con el mejoramiento de la zona, se llegó a un acuerdo con la Constructora Las Galias de mejorar el cerramiento, de tal manera que, entre el cerramiento actual, el realce y la cerca eléctrica se alcance una altura aproximada de 3 mt.  
Adicionalmente, se realizó un recorrido el 25 de marzo de 2025, con SDHT, SDIS, RenoBo y la constructora Las Galias, para evaluar la viabilidad de ubicar un ecopunto en el lote destinado al CEFE. En virtud de la ubicación de la manzana, incorporar el ecopunto implicaría reabrir frentes en las manzanas que la Constructora va a intervenir con la obra, situación que no fue aceptada por la empresa, pues podría afectar sus compromisos en tiempos. 
Hoja de ruta Plan Parcial San Bernardo Tercer Milenio:
- Saneamiento de predios RenoBo y las Galias --&gt; segundo trimestre 2025
- Modificación de licencia Galia --&gt; segundo trimestre 2025
- Preoperativos obra (campamento, excavaciones, cerramientos) --&gt; segundo semestre 2025
- Inicio de obra --&gt; diciembre 2025.
</t>
  </si>
  <si>
    <t xml:space="preserve">29-07-2026 en seguimiento </t>
  </si>
  <si>
    <t>San Bernardo: Liderar junto con Secretaría de Integración Social  el diseño y la puesta en marcha de ecopunto y servicios asociados</t>
  </si>
  <si>
    <t>31.03.2025 Se solicita cerrar el compromiso. Por instrucción de la Secretaría General esta actividad ha sido suspendida hasta nuevo aviso.</t>
  </si>
  <si>
    <t>15.04.2025 Se solicita cerrar el compromiso. Por instrucción de la Secretaría General esta actividad ha sido suspendida hasta nuevo aviso.</t>
  </si>
  <si>
    <t>San Bernardo: Recuperación del deprimido de la estación bicenteraio junto con Transmilenio, Secretaría Distrital de Integración Social y Secretaría Distrital de Gobierno</t>
  </si>
  <si>
    <t>31.03.2025 el sábado 29.032025 se realizó limpieza de sumideros el 30.03.2025 se hizo retiro de la ropa dispuesta en altura. Adicionalmente, se realiza el lavado en el área dos veces por semana. La instrucción es realizar lipeiza y monitoreo constante</t>
  </si>
  <si>
    <t>15.04.2025 Amablemente se solicita cerrar el compromiso</t>
  </si>
  <si>
    <t>ciudadano solicita se incluya  la vivienda de la Señora Ana Silvia Ramírez Castiblanco en el proyecto plan terraza, la vivienda esta ubicada en la cra 6b este No 43a-11 sur - Averiguar con la Caja de Vivienda Popular</t>
  </si>
  <si>
    <t>CC 79507885 - Neil Edwin Rodriguez - 3157968176 - cartulia23@gmail.com</t>
  </si>
  <si>
    <t xml:space="preserve">30.04.2025: El 30 de abril se contacto al ciudadano y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
31.03.2025 Se contactó al ciudadano y se redirigio a la Secretaria de Habitat, debido a que el programa Plan Terrazas finalizó, y el nuevo programa de mejoramiento no contempla Kennedy dentro de los poligonos priorizados.
</t>
  </si>
  <si>
    <t>Traslado CVP a SDHT</t>
  </si>
  <si>
    <t xml:space="preserve">Ciudadano solicita la intervención del río Fucha en la localidad de Kennedy, Verificar el mantenimiento periódico en la ronda del río, Recorrido Avenida ciudad de Cali con 81 (río Fucha) </t>
  </si>
  <si>
    <t xml:space="preserve">31-03-2025: Se le dio respuesta al ciudadano : A través de la Dirección de Apoyo Técnico de la Empresa, se ejecuta el Contrato Interadministrativo No. 9-99-30500-1471-2024 cuyo objeto “Desarrollar la limpieza de canales, quebradas, ríos, estructuras y sumideros de la ciudad de Bogotá, a través de actividades de retiro de residuos sólidos y su transporte a disposición final, contribuyendo así a la optimización de la capacidad hidráulica de los cuerpos de agua de la ciudad y reduciendo el riesgo de inundaciones”, suscrito con la empresa Aguas de Bogotá S. A. ESP, mediante el cual se realiza las actividades de extracción manual y mecánica de residuos sólidos en canales, quebradas, ríos, estructuras y sumideros de la ciudad de Bogotá, encaminadas a realizar la optimización del sistema pluvial y mejorar la capacidad hidráulica de los cuerpos de agua de la ciudad, incluido el Canal rio Fucha.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De acuerdo con lo informado por la Dirección de Apoyo Técnico mediante memorando interno No. 3050001-2024-3721 de 15 de noviembre de 2024, se estima que la limpieza del Canal Rio Fucha en el sector de la Carrera 80 a la Avenida Ciudad de Cali se encuentra programado para ser intervenido en el primer semestre de 2025.
Con relación a la solicitud de “verificar el mantenimiento periódico en la ronda del río Fucha”, es preciso indicar que de acuerdo con los Conceptos Jurídicos No. 15200-T-2020-0121 de 30 de julio de 2020 y No.15200-2025-57 de 26 de febrero de 2025; no corresponde a la Empresa de Acueducto y Alcantarillado de Bogotá ESP, realizar actividades de mantenimiento como poda y corte de césped, recolección de residuos sólidos ordinarios (RSO) y residuos de construcción y demolición (RCD), en las  áreas de protección o conservación aferente- APCA (antes Zona de Manejo y Preservación Ambiental- ZMPA) de canales, ríos y quebradas.
Si bien la EAAB ESP, realiza acciones encaminadas a la protección del sistema hídrico, en aras de garantizar su correcto funcionamiento hidráulico; no es la entidad responsable de realizar el mantenimiento (como corte y poda de césped, retiro y recolección de residuos y RCD) en las APCA; toda vez que son bienes afectos o destinados al uso público, como lo señala el Artículo 62 del Decreto 555 de 2021 “Por el cual se adopta la revisión general del Plan de Ordenamiento Territorial de Bogotá D.C.”; y por lo tanto debe ser la UAESP  a través de los operadores de aseo, quienes ejecuten las actividades de limpieza en áreas de uso público.
28-03-2025- Para dar alcance a la solicitud del ciudadano frente al mantenimiento de la ronda del rio Fucha, es pertinente mencionar que, la Subsecretaria de Gobernabilidad y Garantía de Derechos junto con la Dirección de Convivencia y Diálogo Social de la secretaria de Gobierno, instaura la Mesa de Diálogo Social para la proyección a la comunidad del Plan de Acción correspondiente al abordaje de las conflictividades asociadas a las problemáticas de la Ronda del Río Fucha Localidad de Kennedy.
El 21 de marzo de 2025 en el Salón Comunal Andalucía ubicado en la Calle 14 A No. 81 - 38. Se presentó el plan de acción y compromisos por parte de la EAAB:
La Dirección de Bienes Raíces realizará la poda de 12000 m2 en la margen izquierda del Rio Fucha.
La División Servicio Alcantarillado Zona 5 realizará el mantenimiento y limpieza de los sumideros, una vez la comunidad priorice los puntos críticos.
Los demás compromisos del plan de acción corresponden a entidades como Uaesp, Enel, Secretaría de Gobierno, Integración Social, Ciudad Limpia, comunidad,  entre otros.                                                                                                    </t>
  </si>
  <si>
    <t>Con UAESP. Informar a la ciudadana cuál es la estrategia para proteger los paraderos del servicio Zonal de las interferencias de carreteros y recicladores cuando las bodegas de reciclaje o zonas de acopio (sean formalmente ECAS o no) quedan frente o muy cerca de estos paraderos.</t>
  </si>
  <si>
    <t xml:space="preserve">Luz Marina Padilla - 3145740606 - luzmarpadilla61@gmail.com.
</t>
  </si>
  <si>
    <t xml:space="preserve">31.07.2025: Se reitera necesidad de dar cierre al compromiso ya que como se informó antes, dio respuesta transmilenio con el radicado que aparece relacionado abajo, pero UAESP no tiene acceso a ese radicado. 
Por parte de UAESP existe una brigada carretera que se desplaza por toda la ciudad invitando a los carreteros a que asistan a los 5 Centros Temporales de Acopio y Separación que la UAESP ha dispuesto en María Paz, Mártires (2 CTAS), Barrios Unidos y Usaquén.
15.06.2025 Amablemente se solicita cerrar el compromiso.
19/03/2024 - Se emite respuesta al correo electronico relacionado bajo el radicado 2025-EE-08201. 
13/03/2025 se realiza radicación por parte de TRANSMILENIO S.A, bajo el radicado 2025-ER-13397, se realiza contacto con la ciudadana con el fin de solicitar datos para envio de respuesta, suministrando el siguiente correo electronico para envio del mismo luzmarpadilla61@gmail.com.
12/03/2025:  SDM considera que este compromiso se debe asignar directamente a TMSA por ser de su competencia.
</t>
  </si>
  <si>
    <t xml:space="preserve">31.05.2024
Se solicita amablamente dar cierre al compromiso, puesto que el 19 de mazo se dio respuesta al ciudadano  bajo el radicado 2025-EE-08201. </t>
  </si>
  <si>
    <t>Traslado TM a UAESP - MOVIL126</t>
  </si>
  <si>
    <t>Recorrido San Cristóbal</t>
  </si>
  <si>
    <t xml:space="preserve">Ciudadano mayor de 70 años, solicita subsidio de vivienda, manifiesta que mataron a su hija de 19 años, y tienen una nieta de 5 años, están en la pobreza, viven en arriendo calle 30 # 1-21 barrio Bello Horizonte. </t>
  </si>
  <si>
    <t>CC 10082168 Juaquin Diaz - 3161421134- 3143129699 - no maneja correo.</t>
  </si>
  <si>
    <t xml:space="preserve">15.06.2025 Dar traslado al Ministerio de Vivienda. Ya que solicita  vivienda gratuita. 
31.05.2025   El señor Juaquin Diaz asiste a las instalaciones de la SDHT pero se niega a recibir información de la oferta institucional vigente ya que el señor solicita subsidio de vivienda Gratuita. El social realiza llamadas nuevamente para darle información sobre la oferta institucional, sin embargo, no es posible comunicación con el ciudadano, así las cosas solicitamos realizar el traslado de esta gestión a la entidad competente.
15.05.2025 El 7 de mayo no asiste el ciudadano sin embargo se logra nueva comunicación telefónica donde se programa visita en la sede de la Secretaria de Hábitat para el miércoles 21 de mayo 2025 a la 10:30 am. 
30.04.2025 El líder social se comunica con la Hija Andrea Diaz y se logra agendar visita a la secretaria de Hábitat el día 7 de mayo a las 9:30 am para brindar y asesoría sobre la oferta institucional vigente. 
15.04.2025 el líder social se comunicará con el señor Juanquin para brindarle información de los documentos y fecha de inscripción para el programa de Ahorro para Mi Casa.
</t>
  </si>
  <si>
    <t xml:space="preserve">15.06.2025: Se solicita amablemente dar traslado al Ministerio de Vivienda. Ya que solicita  vivienda gratuita. 
31.05.2025: Se solicita amablemente dar traslado a la entidad competente.
</t>
  </si>
  <si>
    <t xml:space="preserve">Ciudadana vive con su madre de 90 años, solicita ayuda con una vivienda, actualmente deben pagar arriendo. </t>
  </si>
  <si>
    <t xml:space="preserve">CC 35501507 - María Leonor Martínez - 3143387922 - no maneja Email </t>
  </si>
  <si>
    <t xml:space="preserve">15.05.2025 La señora Maria Leonor Martínez asiste a las instalaciones de la entidad el día y se brinda la información sobre los subsidios vigentes. pero el social se enfatiza en el programa de ahorro para mi casa ya que la ciudadana realiza el pago del arriendo mensual.Adicional  socitamos sea trasladado a  integración social, ya que la señora no cuenta con ingresos minimos. 
30.04.2025 Se logra comunicación con la ciudadana María y se agenda llamada telefónica para el día 05 de mayo del 2025, donde será atendida por el líder social y le brindará la información necesaria sobre la oferta vigente.
15.04.2025 el líder social se comunicara con la señora María Leonor para brindarle información de los documentos y fecha de inscripción para el programa de Ahorro para Mi Casa."
</t>
  </si>
  <si>
    <t>Traslado SDHT a SDIS - INT_S173</t>
  </si>
  <si>
    <t xml:space="preserve">ciudadana solicita subsidio de vivienda </t>
  </si>
  <si>
    <t>CC 51553980 - Rosalba Herrera - 3208805745/3143454308 - k.avila180597@gmail.com</t>
  </si>
  <si>
    <t xml:space="preserve">15.05.2025 El día 6 mayo no hubo respuesta telefónica por parte de la ciudadana Rosalba Herrera. Sin embargo, el 08 mayo se realiza nuevamente la llamada telefónica y se brinda información acerca del programa de arrendamiento según lo indicado por la señora Rosalba.
30.04.2025 Se agenda llamada telefónica para el martes 06 de mayo del 2025 a las 11 am. Sera atendida por el líder social y le brindara la información necesaria acerca de los subsidios de vivienda de la Secretaria del Hábitat.
15.04.2025 El líder social se comunicará con el ciudadano para brindarle información necesaria acerca de la oferta institucional vigente.
</t>
  </si>
  <si>
    <t xml:space="preserve">Ciudadana solicita ayuda para vivienda, manifiesta que su esposo es habitante de calle, que él tiene una casa, pero está abandonada, se ubica en el barrio El Dorado, también indica que recibían ayuda de renta ciudadana, pero se la quitaron.  </t>
  </si>
  <si>
    <t>CC 1010178871 - Marcela Molano Soto - 3147377550 / 3203731585 - Molanomarcela31@gmail.com</t>
  </si>
  <si>
    <t xml:space="preserve">15.05.2025: 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t>
  </si>
  <si>
    <t xml:space="preserve">Ciudadano solicita se mejore la iluminación del sector que comprende la Avenida Guayacanes y Avenida Ciudad de Cali, el sector es muy oscuro en la noche y poco transitado lo que se convierte en foco de inseguridad. </t>
  </si>
  <si>
    <t>CC1070942179 - Hugo González - 3176041857 - mioenergytag@gmail.com</t>
  </si>
  <si>
    <t xml:space="preserve">26.06.2025 - Enel: Las luminarias en falla fueron reparadas. Lo correspondiente a expansiones debe ser validado con la UAESP.
15.06.2025 El operador Enel anunció el 04.06.2025 que el 05.06.2025 entrega el arreglo de las luinarias en falla, teniendo las condiciones de lluvia y el volumen de requerimiento
15.05.2025 Se efectuó el recorrido con el ciudadano, donde se encontraron 26 puntos en falla y se propusieron 5 expansiones. Las actividades de atención están priorizadas y se esperan programar en el corto plazo, teniendo en cuenta las condiciones climáticas.
30.04.2025 
Recorrido programado con el ciudadano para el 8 de mayo 6:30 p.m. punto de encuentro Carrera 83 #13-50."
</t>
  </si>
  <si>
    <t>Lanzamiento Buena Paga</t>
  </si>
  <si>
    <t>Ciudadana solicia asistencia o asesoría del programa de terrazas, desea lograr que la terraza de su casa prefabricada pueda adecuarse para su negocio. Barrio Palermo Sur, localidad Rafael Uribe, Carrera 1 # 54D 13 sur</t>
  </si>
  <si>
    <t>15. Antonio Nariño</t>
  </si>
  <si>
    <t xml:space="preserve">CC 34001136 - Mary Luz Torres Arenas - 3054790150 - marisolmodas@gmal.com </t>
  </si>
  <si>
    <t xml:space="preserve">15.04.2025. A las 10:57 a.m. el día de hoy, se establece comunicación telefónica con la señora Mary Luz Torres Arenas. Durante la llamada, 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
</t>
  </si>
  <si>
    <t xml:space="preserve">Ciudadana solicita ayuda para vivienda. </t>
  </si>
  <si>
    <t>CC 32887844 - Claudia Mayoriano - 3242819005 - mayorianoclaudia21@gmail.com</t>
  </si>
  <si>
    <t xml:space="preserve">30.04.2025 No se logra comunicación telefónica con la ciudadana, su teléfono celular siempre se va a correo de voz. Se procede a remitir información sobre la oferta institucional vigente a través de correo electrónico.
15.04.2025 El líder social se comunicara con el ciudadano para brindarle información necesaria acerca de la oferta institucional vigente.
</t>
  </si>
  <si>
    <t xml:space="preserve">Ciudadana solicita subsidio de vivienda, tiene 4 hijos.
</t>
  </si>
  <si>
    <t>CC 20761941- Mari Luz Aguilera - 3144473210, mariluzaguilera2819@gmail.com</t>
  </si>
  <si>
    <t xml:space="preserve">30.04.2025 No se obtuvo respuesta en las llamadas telefónicas realizadas por el líder social. Se envía a través de correo electrónico la oferta institucional de los Subsidios de vivienda de la Secretaria del Hábitat.
15.04.2025 Se brinda la información de la señora Mari Luz a él líder social el cual se comunicará con la ciudadana y se acuerde una cita presencial o virtual según lo indique el ciudadano y poder brindar información acerca de la oferta institucional.
</t>
  </si>
  <si>
    <t xml:space="preserve">Ciudadano solicita ayuda para pagar una vivienda. </t>
  </si>
  <si>
    <t xml:space="preserve">CC 79492919 - Luis Humberto Fajardo - no tiene telefono lo contactan con David Lopez 3133009560 </t>
  </si>
  <si>
    <t xml:space="preserve">Ciudadana solicita brigada de aseo y poda de cesped en la Cll 30b sur No 12 este 66 antigua via a Villavicencio localidad San Cristóbal  </t>
  </si>
  <si>
    <t>CC 51933210 - Luz Mila Suárez - 3164146550- Luzmilasuarezdiaz68@gmail.com</t>
  </si>
  <si>
    <t xml:space="preserve">30.04.2025 
Esta Unidad se comunicó con la ciudadana para atender el requermiento. La señora requiere corte de cesped y limpieza. Asimismo,  se solicitó al concecionario de la semana del 5 al 10 de mayo realizar la atención. </t>
  </si>
  <si>
    <t>15.05.2025 Se solicita cerrar compromiso. La zona fue atendida con el operador Promoambiental.</t>
  </si>
  <si>
    <t>Día de las víctimas</t>
  </si>
  <si>
    <t xml:space="preserve">Ciudadano solicita cita con el señor alcalde para tratar tema de territorios energéticos en la zona rural y urbana,  desea presentar propuesta comercial </t>
  </si>
  <si>
    <t>CC 1006465443 - Robin Castañeda - 3022282118 - robinsantana1@gmail.com</t>
  </si>
  <si>
    <t xml:space="preserve">15.06.2025 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
31.05.2025: Por parte de la Secretaría del Hábitat se estableció contacto con el ciudadano y se programó una mesa de trabajo de socialización de su iniciativa de municipios energéticos para el lunes 9 de junio de 2025.
15.05.2025: En atención a la  Solicitud  del Ciudadano para la cita con el alcade solicitamos que desde  la Secretaria General  Nos  den  las  indicaciones  ( Solicitamos revisar por que  es directamente  para Hacienda).
30.04.2025
En atención a la  Solicitud  del Ciudadano para la cita con el alcade solicitamos que desde  la Secretaria General  Nos  den  las  indicaciones  ( Solicitamos revisar por que  es directamente  para Hacienda).
15.04.2025
En atención a la  Solicitud  del Ciudadano para la cita con el alcade solicitamos que desde  la Secretaria General  Nos  den  las  indicaciones  ( Solicitamos revisar por que  es directamente  para Hacienda).
</t>
  </si>
  <si>
    <t xml:space="preserve">Ciudadna mayor de 76 años, requiere ayuda de vivienda, tiene 2 hijas en condición de discapacidad. </t>
  </si>
  <si>
    <t>CC 40726715 - María Graciela Carrillo - 3124307515 - carrilloflorido59@gmail.com</t>
  </si>
  <si>
    <t xml:space="preserve">15.06.2025 Dar traslado al Ministerio de Vivienda. Ya que solicita  vivienda gratuita. 
31.05.2025 La ciudadana María Graciela asiste a las instalaciones de la secretaria de Hábitat, se encuentra a cargo de una hija con discapacidad. Se brinda información de la oferta institucional, sin embargo, nos informa que no le interesa recibir información de la oferta por que solo quiere recibir información para acceder al subsidio de vivienda gratuita, porque no cuenta con recursos económicos para realizar la compra de una vivienda. por lo anterior solicitamos sea trasladado a la entidad competente.
15.05.2025 No se obtiene respuesta telefónica el día hora programada. Pero el día 14 de mayo se obtiene respuesta telefónica y se concreta cita para el miércoles 07 de mayo a la 10:30 am.
30.04.2025 Se obtuvo respuesta telefónica se programa llamada telefónica para el  día martes 06 de mayo  a las 10 am.
15.04.2025 Se brinda la información del ciudadano para que el líder social se comunique de manera telefónica con la señora María Graciela y se acuerde una cita presencial o virtual según lo indique el ciudadano.
</t>
  </si>
  <si>
    <t>Ciudadana solicita intervension con una jornada de aseo en la cuadra donde queda su casa,  arborizadora Alta barrio la Colombianita transversal 35c No 72f sur - 19.</t>
  </si>
  <si>
    <t xml:space="preserve">CC 52731579 - Sonia Patricia Reyes - 3229435631 - munarsonia92@agmail.com </t>
  </si>
  <si>
    <t xml:space="preserve">15.06.2025 Amablemente se solicita cerrar compromiso
15.05.2025 El operador visitó a la usuaria en su domicilio y no se encontraba al momento de la visita
30.04.2025 
Esta Unidad se comunicó con la ciudadana para atender el requermiento. La señora requiere corte de cesped y limpieza. Asimismo,  se solicitó al concecionario de la semana del 5 al 10 de mayo realizar la atención. 
</t>
  </si>
  <si>
    <t>Ciudadano desplazado víctima del conflicto solicita ayuda con vivienda.</t>
  </si>
  <si>
    <t>CC 7161022 - Wilson Fernando Guzmán - 3212641291 - wilferguzqui@hotmail.com</t>
  </si>
  <si>
    <t xml:space="preserve">15.06.2025 Una vez que el equipo del programa de ahorro para mi casa realizo las validaciones de postulación, se determinó que el hogar fue inhabilitado debido a que posee propiedades en otros lugares del pais. Por esta razón, no cumple con los requisitos para obtener el subsidio. Esta información será comunicada mediante un correo electrónico por parte del equipo. Por lo tanto, solicitamos que se cierre el seguimiento correspondiente.
31.05.2025 Desde el programa de ahorro para mi casa aún se encuentran realizando validaciones de las postulaciones, se solicita seguir con el seguimiento, para ver el resultado de la convocatoria.
15.05.2025 se brinda información de oferta institucional vigente. Ya que el señor Wilson realizo postulación al programa de Ahorro para mi casa y se encuentra pendiente al estado de la postulación, no realizar el cierre de este seguimiento hasta el resultado de la convocatoria. 
30.04.2025 Se obtuvo respuesta telefónica se programa llamada telefónica para el  día lunes 05 de mayo  4:00 pm.
15.04.2025 El líder social se comunicara con el ciudadano para brindarle información necesaria acerca de la oferta institucional vigente."
</t>
  </si>
  <si>
    <t xml:space="preserve">ciudadano no cumple con los requisitos. </t>
  </si>
  <si>
    <t>Recorrido TransMiCable San Cristóbal</t>
  </si>
  <si>
    <t>Ciudadano solicita subsidio o ayuda para tener vivienda propia.</t>
  </si>
  <si>
    <t xml:space="preserve">CC  19373436 - Julio César Sotelo - 3176843646 - no maneja correo </t>
  </si>
  <si>
    <t xml:space="preserve">30.06.2025 Se realizó seguimiento, pero no se obtuvo respuesta. No obstante, se da por concluido el proceso de seguimiento, ya que posteriormente se enviaron los proyectos de oferta y la información correspondiente a través de WhatsApp.
15.06.2025 Se realiza seguimiento, pero no se obtiene una respuesta. Se realizará seguimiento en el próximo corte.
31.05.2025 Se realiza comunicación con el señor Julio Cesar el hogar cuenta con certificado SDS, cuenta con un preaprobado de Davivienda. Se brinda toda información sobre la oferta institucional vigente. Se realiza enfoque en el programa de oferta preferente, se envía a número de WhatsApp - Sandra (Cuñada) 3215639577- los proyectos de Oferta Preferente que puede ir a visitar. Se realizará seguimiento en el próximo corte.
15.05.2025 Se remite información al profesional social, para que pueda entablar comunicación con el ciudadano Julio Cesar Sotelo y brindar el asesoramiento e información de la oferta vigente de la Secretaría del Hábitat.
</t>
  </si>
  <si>
    <t>Recorrido CDC San Cristóbal</t>
  </si>
  <si>
    <t>Ciudadanas; madre e hija, solicitan subsidio de vivienda, las dos están en condición de discapacidad y no pueden trabajar.</t>
  </si>
  <si>
    <t>CC 52130895 - Julia Esther Cortes Ariza - 3117747046 - paolaacostaester@gmail.com</t>
  </si>
  <si>
    <t xml:space="preserve">30.06.2025: Se reitera la información por correo electrónico. A la fecha no se ha recibido respuesta respecto a su inscripción, se da por finalizado el seguimiento. 
15.06.2025 Se remite la información correspondiente por correo electrónico además de hacer seguimiento telefónico, pero no obtuvimos una respuesta. Se realizará seguimiento en el próximo corte para verificar que haya recibido la información y que este inscrita en el próximo curso.
31.05.2025 Hogar con discapacidad tiene certificado de SDS, Se explica el subsidio del programa Oferta Preferente, sin embargo, ciudadana manifiesta no contar con cierre financiero porque ningún banco le prestaría ya que trabaja solo por días, se le brinda información acerca con taller de inclusión financiera. Se remite información por correo electrónico para que pueda realizar inscripción a los próximos cursos.  
15.05.2025 Se remite información al profesional social, para que pueda entablar comunicación con la ciudadana Julia Esther y brindar el asesoramiento e información de la oferta vigente de la Secretaría del Hábitat.
</t>
  </si>
  <si>
    <t xml:space="preserve">Ciudadana solicita subsidio de vivienda, paga arriendo y vive con su hijo en condición de discapacidad. </t>
  </si>
  <si>
    <t>CC 25877664 - Yolima Yeniz - 3103105513 - yoyz2008@hotmail.com</t>
  </si>
  <si>
    <t xml:space="preserve">31.05.2025 Se obtiene respuesta telefónica con la ciudadana Yolima, el hogar tiene un hijo con discapacidad tiene certificado de SDS , Se brinda la información sobre el subsidio del programa Oferta Preferente y el subsidio de Ahorro para mi Casa. Se envía WhatsApp con proyectos de vivienda del programa.  Refiere que si tiene alguna inquietud se comunica nuevamente.
15.05.2025 Se remite información al profesional social, para que pueda entablar comunicación con la señora Yolima Yeniz y brindar el asesoramiento e información de la oferta vigente de la SDHT.
</t>
  </si>
  <si>
    <t>Limpieza Humedal Jaboque</t>
  </si>
  <si>
    <t xml:space="preserve">Ciudadano desea presentar proyecto sobre mejoramientos de entornos por medio de materiales reciclables (neumáticos) y huertas urbanas - territorios mágicos. el objetivo es llevar este proyecto a mas sectores de la capital y tener el apoyo de la alcaldia.
</t>
  </si>
  <si>
    <t>CC 1014248348 - Diego López - 323300 0028 - diegopalv0709@gmail.com</t>
  </si>
  <si>
    <t xml:space="preserve">31.05.2025 Se envía al Sr. Diego Lopez el oficio No. 2-2025-25578 con fecha del 20 de mayo de 2025, informando el proceso para exponer su proyecto y las fechas para realizar dicha actividad. Asimismo, teniendo en cuenta el tipo de proyecto, se le invita a revisar la normatividad vigente.
15.05.2025: Se está elaborando una comunicación oficial dirigida al ciudadano, en la cual se le presentará el procedimiento para la postulación a la estrategia Territorios Mágicos, incluyendo la información básica necesaria para participar en el proceso, teniendo en cuenta que las inscripciones están abiertas desde el 02 de mayo hasta el 13 de junio, como se puede evidenciar en la página: https://www.habitatbogota.gov.co/territorios-magicos.  
</t>
  </si>
  <si>
    <t>Recorrido Chapinero</t>
  </si>
  <si>
    <t xml:space="preserve">Ciudadana tiene deuda con el Acueducto que va casi en medio millón de pesos y no tiene como pagar, quiere saber si es posible tener una rebaja para poder ponerse al día, vivienda ubicada en la Diagonal 41ª No 2- 52 Este Barrio El Paraíso – Chapinero Alto. </t>
  </si>
  <si>
    <t xml:space="preserve">CC 52110024 - Marcela Plazas - 3132687626 - No maneja correo notificar respuesta a la Diagonal 41ª No 2- 52 Este Barrio El Paraíso – Chapinero Alto. </t>
  </si>
  <si>
    <t xml:space="preserve">30.06.2025:
Revisado el sistema se observa que la Usuaria Marcela Plazas no ha realizado el acuerdo de pago con la Empresa, se evidencia una deuda de $600.461 de la cuenta contrato 11245368 del predio ubicado a la altura de la CL 41A 2 ESTE 52, se intenta contactar a la usuaria, pero no responde. 
31.05.2025
El 23 de mayo la EAAB-ESP contacto a la usuaria Marcela Plazas informandole sobre el trámite que debe realizar para que realice una financiación de acuerdo con su capacidad de pago, la usuaria fue receptiva con la información; pero a la fecha, la usuaria no ha realizado el acuerdo de pago con la Empresa. 
15.05.2025
Desde la EAAB-ESP, se contactará al usuario para informarle sobre las alternativas de financiación disponibles, ajustadas a su capacidad de pago, con el fin de facilitar la normalización del servicio. Aunque no se aplican descuentos sobre el valor de la deuda, en algunos casos es posible acceder a la condonación de intereses de mora, según el estado de la obligación y las condiciones de negociación. Durante el contacto se le indicará la documentación necesaria y el procedimiento a seguir para adelantar el trámite correspondiente.
</t>
  </si>
  <si>
    <t>En estudio de financiación.</t>
  </si>
  <si>
    <t xml:space="preserve">
Ciudadana interesada en presentar una propuesta para el manejo de residuos orgánicos, implementar un plan piloto con huertas locales para compostaje de residuos orgánicos domiciliarios por medio de pacas digestoras.
</t>
  </si>
  <si>
    <t>CC 1018479708 - Tatiana Wong Bolívar - 3186191818 - twb7@outlook.es</t>
  </si>
  <si>
    <t xml:space="preserve">30.06.2025 La subdirección envió comunicación reitarando disposición, teniendo en cuenta que la ciudadana no se presentó.
15.06.2025 La sra Tatiana Wong olvidó la reunión y no se presentó. El equipo está buscando nuevo espacio
04.06.2025 UAESP en espera de la reunión
15.05.2025 En comunicación con la ciudadana Tatiana Wong, se concertó reunión para el día 12 de junio a las 9:00 am, con el fin de socializar por parte de la ciudadana proyectos comunitarios de Compostaje de residuos orgánicos y Huertas comunitarias de su sector de residencia y evaluar el apoyo o participación por parte de la UAESP.
</t>
  </si>
  <si>
    <t>Ciudadana solicita arreglos del alcantarillado en la Cra 2 este No 47 Barrio San Martin de Porres sector 1 localidad de Chapinero, hay daños y se están filtrando las aguas negras bajo tierra. ciudadana da acompañamiento para ubicar el daño.</t>
  </si>
  <si>
    <t>CC51858821 – Sol Maritza Rojas 3203475307 - solmaritza2716@gmail.com</t>
  </si>
  <si>
    <t xml:space="preserve">31.05.2025
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 Para lo cual se da por cumplida la solicitud y la usuaria evidencio las actividades ejecutadas en terreno. 
15.05.2025
Desde la EAAB-ESP se realizó la respectiva verificación y se observó que un pozo de inspección  se encuentra represado a la altura de la Carrera 3 Bis Este 47 - 11; por consiguiente,  se programará el incio de las actividades requeridas con el fin de dejar el sistema en normal funcionamineto hidráulico (sondeo y revisión de tuberías).
</t>
  </si>
  <si>
    <t>Evento SDIS - Pobres Extremos</t>
  </si>
  <si>
    <t>Ciudadana solicita ayuda, es paciente psiquiátrico con bipolaridad e ideas suicidas, con una vivienda sus recursos económicos son limitados, vive con su hijo, el ciudadano manifiesta él lo agrede y maltrata, para evitar eso se escapa con su mascota de la casa.</t>
  </si>
  <si>
    <t xml:space="preserve">CC 91289336 - José Gregorio Moreno - 3123543074 - donpuka2007@gmail.com
contactar despues de las 3:30 pm </t>
  </si>
  <si>
    <t xml:space="preserve">15.06.2025 El social encargado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 ya que es una persona diagnosticada con Bipolaridad, se brinda la siguiente información:
Manzana del Cuidado de Fontibón:  Número de contacto 305 8150348 Dirección Cra. 104b #22j-15, Bogotá
Secretaría de Desarrollo Económico: Teléfono 3693777 ext. 143 Dirección: Calle 28 No 13 A - 35. Por lo anterior solicitamos sea trasladado a la secretaria de desarrollo para que de manera oportuna pueda recibir un seguimiento y apoyo en su proceso psicosocial. 
31.05.2025 Se brindara la atención correspondiente por parte del social encargado,sin embargo se identifica que debe realizar el traslado de este seguimiento luego de contar con toda la competencia en el caso.
</t>
  </si>
  <si>
    <t>Ciudadana solicita recolección de basura y poda en las zonas verdes del Barrio San Martín de Porres sector 3 y 4, Calle 46 con 3 Este localidad de Chapinero.</t>
  </si>
  <si>
    <t>CC 52006858 - Paulina Celis, 3125894883 y 3223028499 - paulinacelisa@gmail.com</t>
  </si>
  <si>
    <t>31.07.2025: La frecuencia es martes jueves y sábados en la franja de horario de 06:00 a 16:00 y se envía oficio a ciudadana para su conocimiento. Se solicita cierre. 
31.05.2025 Para este ítem se espera la frecuencia de corte de cesped a desarrollarse por parte del concesionario según programación.
05.2025 La Uaesp programó con el operador de la zona Promo ambiental la atención del punto referido en la semana del 19 de mayo.</t>
  </si>
  <si>
    <t xml:space="preserve">15.07.2025 Amablemente se solicita cerrar compromiso. Se tiene frecuencia fija de recolección. 
</t>
  </si>
  <si>
    <t>Recorrido Suba - Balbao</t>
  </si>
  <si>
    <t xml:space="preserve">Ciudadana solicita se tomen medidas de sanidad en el potrero ubicado frente a su vivienda Cra 149c # 142b-03 barrio Bilbao localidad de Suba. En el sitio se arroja basura, escombros y alimentos para alimentar vacas que llevan al lugar, que a su vez generan plagas como sancudos y malos olores, indica qua ya interpuesto derechos de petición ante las entidades; Ambiente, Salud, UAESP y la Alcaldía Local de Suba sin obtener una solución de fondo al problema. </t>
  </si>
  <si>
    <t>CC 1018435855 - Milena rueda, 3013700465 - mi.lepao.mr@gmail.com</t>
  </si>
  <si>
    <t xml:space="preserve">15.05.2025 la UAESP acompañó recorrido con el alcalde mayor en Bilbao, Suba, donde se visitó el lugar. Fruto de esta visita quedaron los siguientes compromisos: recolectar los residuos de la zona y operativo de control por parte de las autoridades competentes. La atención se realizó el 18 de mayo.
</t>
  </si>
  <si>
    <t>31.05.2025 Amablemente se solicita cerra el compromiso. La atención fue realizada en mayo.</t>
  </si>
  <si>
    <t>Ciudadanos que pertenecen a Bio-Bilbao solicitan ayuda con trasporte para el traslado de residuos orgánicos y sólidos, el grupo apoya a la CVP en la recolección de estos residuos con el fin de mitigar el impacto de la basura en el barrio Bilbao.</t>
  </si>
  <si>
    <t xml:space="preserve">CC 79350098 - Gilberto Vera - 3103834849 -gilverac11@gmail.com </t>
  </si>
  <si>
    <t xml:space="preserve">15.06.2025 Amablemnete se solicita cerrar compromiso. 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 
04.06.2025 La UAESP se comunicó con el señor Gilbert Vera, quien indica que necesita apoyo para un programa de separación de residuos orgánicos.
También, solicita que se efecure la limpieza de los arrojos clandestinos cerca al jarillon del río, lo cual se le remitira a área limpia. </t>
  </si>
  <si>
    <t>Despachando Localidad Cuidad Bolívar</t>
  </si>
  <si>
    <t xml:space="preserve">Ciudadano solicita se repare un daño de tubería de aguas negras que hay en un barranco cerca de su vivienda, manifiesta que, ya interpuesto la solicitud ante el Acueducto, ellos ya han ido a revisar y hacer arreglos sin embargo persiste el problema, más cuando llueve Se inundan su casa con aguas negras. Su vivienda está ubicada en la diagonal 61ª # 75j-38 Sur, Barrio La primavera Localidad de Ciudad Bolívar. </t>
  </si>
  <si>
    <t xml:space="preserve">CC 79630984 - Roberto Fernández, 3138113016 - no maneja correo </t>
  </si>
  <si>
    <t xml:space="preserve">31.05.2025
La EAAB-ESP realiza verificación y observa que se requiere realizar el sondeo de algunos pozos; por tal motivo, se programán las actividades de sondeo y se limpian los pozos de inspección a la altura de la Diagonal 61 a # 75 J - 38 Sur, dejando el sistema en normal funcionamiento hidráulico. No obstate, se realizará una inspección con equipo CCTV para verificar que todas las redes esten funcionando adecuadamente. </t>
  </si>
  <si>
    <t>Salida seguridad _ Cuidad Bolívar</t>
  </si>
  <si>
    <t>Ciudadana solicita ayuda con el servicio de acueducto y alcantarillado en barrio La Primavera Azul (Diagonal 78sur # 26-57) localidad de Ciudad Bolívar, no hay agua y se va constantemente.</t>
  </si>
  <si>
    <t>CC 53128818 - Yuliana González, 3219026761 - yuliana1017@hotmail.com</t>
  </si>
  <si>
    <t xml:space="preserve">31.05.2025
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t>
  </si>
  <si>
    <t>Ciudadana solicita ayuda con su vivienda, se está cayendo, se derrumba por partes, se entra el agua, la vivienda está ubicada en la Calle 70M Sur # 22-56 Barrio Alpes Ciudad Bolívar.</t>
  </si>
  <si>
    <t xml:space="preserve">CC 52329979 - Jackeline Pinzón Daza 3138499005 - jackelinpinzon703@gmail.com </t>
  </si>
  <si>
    <t>31.05.2025 Desde la SDHT se contacto telefonicamente a la propietaria Jackeline Pinzón Daza,  con el fin solicitarle el chip catastral y de esta forma confirmar si la vivienda se encuentra dentro de las areas de priorización. Al buscar el CHIP AAA0172DXMS en la base de datos de la entidad, se comprueba  que  la dirección Calle 70M Sur # 22-56 Barrio Alpes Ciudad Bolívar, no se encuentra dentro de los territorios priorizados, lo cual es informado a la señora Jackeline.</t>
  </si>
  <si>
    <t xml:space="preserve">Ciudadana solicita ayuda con el techo de su casa, ponerle tejas se entra el agua con facilidad, la vivienda está ubicada en la Calle 72 sur # 22-23 Barrio Alpes - el tesorito localidad de Ciudad Bolívar. </t>
  </si>
  <si>
    <t xml:space="preserve">CC 52706624 - Olga Liliana Cupitra Tique - 3166365203 - varelaw161@gmail.com  </t>
  </si>
  <si>
    <t>31.05.2025 Desde la SDHT se intenta comunicar via telefónica en distintas ocasiones con la propietaria, sin exito. No obstante se informa que,  una vez revisada la base de datos de la SDHT, la dirección CL 72 SUR 22 23 con CHIP AAA0171XKOE no se encuentra dentro de los territorios priorizados para el subsidio de mejoramiento de vivienda.</t>
  </si>
  <si>
    <t>Gestión social</t>
  </si>
  <si>
    <t xml:space="preserve">Instrucción Primera Dama </t>
  </si>
  <si>
    <t xml:space="preserve">Ciudadanos del Barrio Nueva Castilla solicitan la protección de la huerta que han trabajado desde hace 6 años, ubicada en la Calle 88ª Con Carrera 88B, la cual requiere apoyo como practicas sostenibles (implementar encerramientos y otro) y no como rediseño como lo plantea la Secretaria de Hábitat. </t>
  </si>
  <si>
    <t>CC 52217544 - Mónica Gómez - 315 657 4878 -ap.huertanuevacastilla2019@gmail.com</t>
  </si>
  <si>
    <t xml:space="preserve">31.05.2025 La SDHT por medio del contrato 1753 de 2024 tiene establecido "realizar los estudios y disenos definitivos y la ejecucion de las obras del ecobarrio Nueva Castilla en la localidad de Kennedy, en el marco de la estrategia revitaliza tu barrio", en donde a la fecha se encuentra en la etapa de los estudios y diseños. 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 Público y aquellos dados por el IDRD, administrador del parque. Es así como, desde la SDHT se busca potenciar la huerta, ofreciéndole a la comunidad huertera nuevos espacios y recursos (como la compostera tecnificada) mejorando así la infraestructura existente y cumpliendo con la normatividad que rige el desarrollo  de parques en la ciudad. Asi mismo, las SDHT busca  fomentar prácticas sostenibles, mejorar la accesibilidad y seguridad del parque, optimizando los espacios y normalizando la construcción actual en la huerta en cumplimiento de la normativa vigente. Adicionalmente, es importante resaltar que  se ha venido trabajando de manera articulada con el IDRD, Hábitat, Jardín Botánico, Secretaría de Ambiente y Alcaldía Local de Kennedy para que desde la misionalidad y alcance de cada entidad se pueda encontrar la mejor alternativa para la permanencia de la huerta. </t>
  </si>
  <si>
    <t>Líder ciudadano solicitan ayuda con la legalización de los servicios públicos del Barrio Ensueños parte alta localidad de Ciudad Bolívar.</t>
  </si>
  <si>
    <t>Carolina Carrasco</t>
  </si>
  <si>
    <t xml:space="preserve">CC93448312 - Oscar Lezama Montenegro - 3132801789 - oscarlezamamontenegro@gmail.com </t>
  </si>
  <si>
    <t xml:space="preserve">31.05.2025: Una vez revisada la solicitud por el equipo tecnico de la SDHT, se identifica que el barrio Ensueño de la localidad de Ciudad Bolivar se encuentra ubicado en suelo rural, razón por la cual no es viable dar inicio al trámite de legalización. 
</t>
  </si>
  <si>
    <t xml:space="preserve">Reunión de legalización de Barrios </t>
  </si>
  <si>
    <t>Crear una fuerza de tarea especializada contra la informalidad de vivienda, especialmente tierreros: deben estar Ambiente, Hábitat, Seguridad, Alcaldía local, iniciando por Ciudad Bolívar</t>
  </si>
  <si>
    <t>N.A.</t>
  </si>
  <si>
    <t xml:space="preserve">15.12.2025:
Como resultado de las acciones de articulación y trabajo interinstitucional que se ha venido desarrollando desde el inicio de la solicitud, durante el 2025 se han llevado a cabo 118 operativos de Inspección, Vigilancia y Control, a través de los cuales se busca generar la contención de la ocupación en las áreas susceptibles de ser desarrolladas de manera ilegal en la ciudad. 
Para el mes de diciembre, se llevaron a cabo 5 desmontes de ocupaciones en las localidades de Usme y Ciudad Bolívar, en áreas pertenecientes al parque Entrenubes y el sistema hídrico distrital. Completando para la vigencia 120 ocupaciones de origen ilegal o informal y 44 cerramientos, previniendo de esta forma, la consolidación de estas ocupaciones. 
30.11.2025:
Durante el mes de noviembre, gracias a la articulación interinstitucional entre la Secretaría de Gobierno, Hábitat, Seguridad y Ambiente, junto con las alcaldías locales, se adelantaron 25 operativos de Inspección, Vigilancia y Control en las localidades de Usaquén, Santa Fe, San Cristóbal, Usme, Ciudad Bolívar, Bosa, Martires, Rafael Uribe y Engativá. A través de estos operativos se busca generar acciones de prevención y contención de la ocupación. 
Para el mes de noviembre, como resultado de este trabajo conjunto entre entidades, se logró el desmonte de 19 ocupaciones de origen ilegal en áreas pertenecientes al suelo de protección por riesgo y en elementos del Sistema Distrital de Áreas Protegidas, logrando para la vigencia 2025 el desmonte de 112 ocupaciones de origen ilegal o informal y 44 cerramientos, previniendo de esta forma, la consolidación de estas ocupaciones.
31.10.2025:
Durante el mes de octubre de 2025, en articulación con la Secretaría Distrital de Gobierno, Secretaría Distrital de Seguridad, Secretaría de Ambiente y Alcaldías Locales, se llevaron a cabo 15 operativos en áreas de ocupación ilegal, con el proposito de poder generar acciones de contención y control. Durante estos operativos se llevó a cabo el desmonte de 2 ocupaciones ilegales al interior del Parque Ecológico Distrital de Montaña Entrenubes en el sector del Refugio en la localidad de Usme. Así mismo, se desarrollo el desmonte de 14 ocupaciones ilegales en la localidad de Ciudad Bolívar, de las cuales  5 estructuras se encontraban al interior de la ronda de la Quebrada Peña Colorada en la localidad de Ciudad Bolívar.  
Con lo anterior, para la vigencia 2025 se ha logrado el desmonte de 93 ocupaciones de origen ilegal o informal y 44 cerramientos, previniendo de esta forma, la consolidación de estas ocupaciones.  
15.10.2025:
Durante la primera semana del mes de octubre de 2025 se llevó a cabo la priorización y definición de sectores que serían abordados durante el mes en curso, priorizando aquellos elementos de la estructura principal de Usme, Ciudad Bolívar y Rafael Uribe Uribe.  Así mismo, se llevó a cabo reunión de articulación para definición de estrategias que coadyuven en la prevención y control de ocupaciones el 16 de octubre de 2025 con la Secretaría de Gobierno, Secretaría de Seguridad, Caja de Vivienda Popular, Alcaldía de Usme y Secretaría de Ambiente. 
Al 15 de octubre se han llevado a cabo 9 operativos interinstitucionales, se llevó a cabo la identificación de 83 hogares en el sector de Germinar de la localidad de Usme y se ha logrado el desmonte de 6 ocupaciones de origen ilegal o informal.
30.09.2025:
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Desde el mes de abril de 2025, con este equipo de trabajo, se han venido construyendo y ejecutando operativos de IVC en las localidades y en los puntos de interés general, garantizando acciones efectivas y de control, logrando al 30 de septiembre de 2025, el desarrollo de 81 operativos interinstitucionales de IVC a ocupaciones ilegales, gestionando así, el desmonte de 78 ocupaciones de origen ilegal o informal en las localidades de Usme, Ciudad Bolívar, Rafael Uribe, San Cristóbal y Fontibón.
Adicionalmente, se ha logrado el desmonte de redes ilegales de servicio eléctrico por parte de la empresa ENEL en los sectores de Plan Parcial El Edén en Bosa y en la Ronda del Canal Fucha en la localidad de Fontibón. 
15.09.2025: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 
31.08.2025:
Durante el mes de agosto de 2025, se llevaron a cabo 51 operativos de IVC de manera articulada con la Secretaría Distrital de Gobierno y las alcaldías locales de  Ciudad Bolívar, Bosa, Usme, Rafael Uribe Uribe y San Cristóbal. Para la localidad de Ciudad Bolívar se brindo acompañamiento a 10 operativos y para la localidad de Usme se desarrollaron 7 operartivos de IVC.  
15.08.2025:
Durante el mes de agosto de 2025, se llevaron a cabo las mesas de trabajo con las localidades de Ciudad Bolívar, Bosa, Usme, Rafael Uribe Uribe y San Cristóbal. En estas reuniones se construyó el cronograma de operativos para el mes, vinculando a la SDG, SSCJ, SDHT y SDA. En lo corrido del mes de agosto de 2025, se ha llevado a cabo 6 operativos de IVC desmontando 3 ocupaciones de origen ilegal o informal en el sector de Altos de la Estancia en Ciudad Bolivar. Adicionalmente, se articuló la jornada de identificación de ocupantes del sector de Caracolí. 
31.07.2025:
Gracias a la articulación con las alcaldías locales de Ciudad Bolívar, Fontibón y Rafael Uribe Uribe, durante el mes de julio se logró el desmonte de 17 ocupaciones de origen ilegal en áreas pertenecientes al suelo de protección por riesgo y en elementos pertenecientes al Sistema Distrital de Áreas Protegidas, logrando para la vigencia 2025 el desmonte de 41 ocupaciones de origen ilegal o informal y 42 cerramientos, previniendo de esta forma, la consolidación de estas ocupaciones. 
Desde el mes de abril de 2025, con este equipo de trabajo, se ha venido articulando y construyendo cronogramas de operativos de IVC en las localidades y en los puntos de interés general, que permita garantizar acciones efectivas y de control eficaz. 
</t>
  </si>
  <si>
    <t>Inauguración comedor Mártires</t>
  </si>
  <si>
    <t xml:space="preserve">Ciudadano que es comerciante del cementerio central, solicita que la UAESP de apertura a las tres puertas del cementerio, indica que la instrucción es del Alcalde para que estas puertas estén cerradas, esto los afecta porque las ventas se han reducido. </t>
  </si>
  <si>
    <t>CC 79507889 - José Vicente Mendoza - 3142541606 - josevicentemendoza37@gmail.com</t>
  </si>
  <si>
    <t xml:space="preserve">15.06.2025 Amablemente se solicita cerrar compromiso.
04.06.2025 La instrucción de la UAESP es cerrar las puertas hasta tanto no se esclarezca la situación de pagos y propiedad de los locales comerciales del cementerio Central. La directriz de cerrar las puertas continua hasta que esta situación sea superada."
</t>
  </si>
  <si>
    <t xml:space="preserve">Ciudadana solicita ayuda o información con las escrituras de su predio ubicado Carrera 4 este # 45c 28 chapinero alto.  No tiene la titulación de su predio. </t>
  </si>
  <si>
    <t>CC 28637311 - Ana Navarro - 3164685328 - anavarro0019@gmail.com</t>
  </si>
  <si>
    <t>15.06.2025: 
Se solicita amablemente dar traslado a entidad competente.
31.05.2025:
Verificada la base de inventario de la CVP, se observa que el predio no es propiedad de la CVP
29.05.2025:
Favor ver observaciones columna R.</t>
  </si>
  <si>
    <t>En la Secretaría no tenemos cómo informar con relacióna  las escrituras de un predio o su titulación. Sugerimos remitir esta solicitud a la Caja de Vivienda Popular para que la orienten mejor.</t>
  </si>
  <si>
    <t>Traslado de SDP a CVP - PLANE53</t>
  </si>
  <si>
    <t>Mercados Campesinos</t>
  </si>
  <si>
    <t>Ciudadano solicita empleo para su hijo Juan Pablo,  se solicita enviar hoja de vida al Acueducto (se anexa hoja de vida)</t>
  </si>
  <si>
    <t xml:space="preserve"> CC 1023897804 - Juan Pablo Lopez - 3014138382 Juanlopezd90@outlook.com // Papá Leonardo López</t>
  </si>
  <si>
    <t xml:space="preserve">31.07.2025:
Se remitió la hoja de vida al área de Tecnología, donde fue evaluada. Actualmente no contamos con vacantes activas que se ajusten al perfil, sin embargo, será tenido en cuenta para futuras oportunidades que puedan surgir. 
15.07.2025:
La hoja de vida está en proceso de evaluación para verificar si el perfil se ajusta a alguna de las vacantes disponibles en la empresa; en caso de ser así, se programará una entrevista con el área correspondiente.
30.06.2025:
A la fecha todavía no se ha recibido la hoja de vida del Señor Juan Pablo Lopez 
15.06.2025: 
Con el fin de iniciar con los trámites de evaluación de perfil, se requiere el envio de la hoja de vida al siguiente correo nacanon@acueducto.com.co, con sus respectivos soportes. 
"
</t>
  </si>
  <si>
    <t>Visita Obra calle 80 con Av Boyacá</t>
  </si>
  <si>
    <t xml:space="preserve">Ciudadana solicita que se retiren dos contenedores de basura que se encuentran en la trasversal 73b # 81f – 09 barrio Minuto de Dios localidad de Engativá, manifiesta que no hay cultura ciudadana, sacan la basura fuera de horarios, el sitio mantiene sucio, manifiesta que en enero 2024 interpuso un derecho de petición, pero no obtuvo solución. </t>
  </si>
  <si>
    <t>CC 41538742 - Diomar Ramírez - 3187021332 - gioramiro@yahoo.com</t>
  </si>
  <si>
    <t xml:space="preserve">31.08.2025: Se adjunta oficio Resolución No. 1717162 del 1 de septiembre de 2025 en el que el operador Bogota Limpia responde al ciudadano https://we.tl/t-wBfwRB2laj. Por tanto, se solicita dar cierre al compromiso.  
15.08.2025:  Se ha solicitado el radicado o respuesta oficial al operado.                                                                      31.07.2025: Se envía solicitud al operador. 
</t>
  </si>
  <si>
    <t>Feria de vivienda</t>
  </si>
  <si>
    <t>Ciudadano solicita subsidio de vivienda, lleva 4 años y medio en el proceso de vivienda, no logra llegar a la cuota por puntos.</t>
  </si>
  <si>
    <t>CC 79607258 - Nelson Murillo 3108247240 - 3223289515 - Nelsomurillo7319@gmail.com</t>
  </si>
  <si>
    <t xml:space="preserve">15.08.2025 Se contactó al hogar conformado por Nelson Murillo, persona con discapacidad y pensionado (aprox. $900.000 mensuales). La comunicación fue atendida por su cónyuge Ana Olivia Moya, trabajadora independiente con ingresos de $1.300.000, quien informó además tener un crédito preaprobado en el FNA por $106.000.000 y un ahorro de $4.000.000. No lograron el cierre financiero para vivienda VIS, por lo que se determinó que requieren una vivienda de interés prioritario (VIP). La familia manifestó interés en una solución habitacional digna, preferiblemente en el sur de la ciudad, y se les informó sobre la posibilidad de acceder a los subsidios Oferta Preferente y Reduce tu Cuota, así como al apoyo de una caja de compensación. 
31.07.2025: Se remite la información al líder social con el fin de facilitar la comunicación con el ciudadano Nelson Murillo, brindándole la asesoría pertinente para su caso, así como la socialización de la oferta institucional vigente."
</t>
  </si>
  <si>
    <t xml:space="preserve">Recorrido Salud - Hospital Meissen- Cuidad Bolívar </t>
  </si>
  <si>
    <t>Ciudadana solicita subsidio de arriendo.</t>
  </si>
  <si>
    <t xml:space="preserve">CC 51848570 - Cruz Belina Silva - 3046345171 - no maneja correo </t>
  </si>
  <si>
    <t>15.08.2025 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 Durante la orientación, se le explicó sobre los montos de subsidio del programa Oferta Preferente (10, 20 o 30 SMMLV), el concepto de cierre financiero y el subsidio Reduce tu Cuota. La señora Silva manifestó percibir un salario mínimo, ser trabajadora dependiente y no tener crédito preaprobado. También expresó interés en vivienda VIP y en registrarse en SUAV. Finalmente, se acordó mantener comunicación vía telefónica, dado que no usa correo electrónico, y se confirmó que comprendió los procedimientos de los subsidios de vivienda.al para establecer contacto con la ciudadana Cruz Belina, a fin de ofrecerle la asesoría correspondiente a su situación y presentarle la oferta institucional actualmente disponible.
31.07.2025: Se entrega la información al líder social para establecer contacto con la ciudadana Cruz Belina, a fin de ofrecerle la asesoría correspondiente a su situación y presentarle la oferta institucional actualmente disponible.</t>
  </si>
  <si>
    <t>Murillo Toro - Baños DADEP</t>
  </si>
  <si>
    <t xml:space="preserve">Ciudadano denuncia posible acto de corrupción del plan terrazas del que fueron beneficiaros sus padres, adultos mayores de escasos recursos. Informa que la entidad inicio con la intervención de la vivienda ubicada en Diagonal 69f sur # 48a-32 barrio Jerusalén sector Bellavista la Y localidad de Ciudad Bolívar, pero no finalizo de acuerdo con el presupuesto y características informadas al inicio. La entidad no volvió a responder ni con la finalización de la construcción, ni con el arriendo. Ahora la entidad está pidiendo que los padres firmen un documento donde reciben a conformidad la intervención de la vivienda. </t>
  </si>
  <si>
    <t xml:space="preserve">CC 80228405 - Jovanni Avendaño  - 3112823939 - yohanniavend2016@gamil.com </t>
  </si>
  <si>
    <t xml:space="preserve">30.09.2025 Se dio respuesta con el radicado de salida 202514000229191 del 17 de septiembre de 2025 informando al peticionario sobre la intervencion de la vivienda y entrega a satisfaccion por parte del titular.
15.09.2025 Se recibio traslado de la SDHT con numero 2-2025-49845 radicado SDHT y CVP 202517000198122 de 28 de agosto, se realiza revision de la base de datos y la vivienda fue intervenida y entregada a satisfaccion el 28 de mayo de 2024, por otro lado se encuentra al dia con los pagos de apoyos economicos
31.08.2025:  Se realizo traslado de la petición por competencia a la Caja de Vivienda Popular con radicado SDHT 2-2025-49488. A su vez se remitió oficio al peticionario informando del traslado Rad.  2-2025-49845
15.08.2025: Desde la SDHT se esta revisando el caso y se dará respuesta oportuna al ciudadano.
</t>
  </si>
  <si>
    <t>Recorrido Basuras</t>
  </si>
  <si>
    <t xml:space="preserve">Ciudadana solicita recolección de basura, horarios y manejos en el sector del Gran San (Cra 10 entre calles 9 y 19). </t>
  </si>
  <si>
    <t xml:space="preserve">CC 24041615 - Fabiola Ramírez, 3118843476 - Fabiolaramca@gmail.com </t>
  </si>
  <si>
    <t xml:space="preserve">30.09.2025
El día 29-09-2025 el operador dio respuesta vía correo electrónico donde manifestó:
En atención al comunicado mencionado en el asunto, en el cual la Unidad Administrativa Especial de Servicios Públicos – UAESP, da traslado a su solicitud la cual indica “Ciudadana solicita la recogida de basura, horarios y manejo en el sector del gran san (Cra 10 entre calle 9 y 19)”, nos permitimos informar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
15.09.2025 
Se remite vía correo petición de la ciudadana para atención a lo referido, a través del operador de aseo Promoambiental Distrito.
</t>
  </si>
  <si>
    <t>20.10.2025:
Se cuenta con evidencia fotográfica de la atención que se genera en la zona donde se constata la atención ya habilitación de residuos en la zona. Se enviará oficio al ciudadano demostrando la gestión.</t>
  </si>
  <si>
    <t>Solicitud ciudadana (red social)</t>
  </si>
  <si>
    <t>Red social</t>
  </si>
  <si>
    <t>Instagram CFG</t>
  </si>
  <si>
    <t xml:space="preserve">Ciudadana solicita una jordana de limpieza del Lote del IDU (que se encuentra desocupado) ubicado en la Avenida Suba con Calle 104, está sucio, lleno de basura. Ya hecho la solicitud sin respuesta favorable. </t>
  </si>
  <si>
    <t>CC - Clara Moyano - 3213418729 - moyanoacevedoclaraines@gmail.com</t>
  </si>
  <si>
    <t xml:space="preserve">15.09.2025 
En respuesta a lo requerido,  la zona objeto de la petición corresponde a un predio privado, teniendo en cuenta que las inquietudes planteadas no están relacionadas con las funciones establecidas en el Acuerdo 257 de 2006 Concejo de Bogotá D.C. para la UAESP, en el cual se establece: 
“Articulo 116. Naturaleza, objeto y funciones básicas de la Unidad Administrativa Especial de Servicios Públicos. La Unidad Administrativa Especial de Servicios Públicos, está organizada como una Unidad Administrativa Especial del orden distrital del Sector Descentralizado por servicios, de carácter eminentemente técnico y especializado, con personería jurídica, autonomía administrativa y presupuestal y con patrimonio propio, adscrita a la Secretaría Distrital del Hábitat.
Tiene por objeto garantizar la prestación, coordinación, supervisión y control de los servicios de recolección, transporte, disposición final, reciclaje y aprovechamiento de residuos sólidos, la limpieza de vías y áreas públicas; los servicios funerarios en la infraestructura del Distrito y del servicio de alumbrado público.
La Unidad Administrativa Especial de Servicios Públicos tiene las siguientes funciones básicas:
Diseñar las estrategias, planes y programas para el manejo integral de los residuos sólidos, alumbrado público y servicios funerarios.
Dirigir y coordinar la prestación de los servicios públicos propios del manejo integral de residuos sólidos, el servicio de alumbrado público y los servicios funerarios.
Realizar el seguimiento y la evaluación de los servicios propios del manejo integral de residuos sólidos, alumbrado público y servicios funerarios.
Promover la participación democrática de los usuarios de los servicios a su cargo.""
Es por lo anterior, que la responsabilidad de realizar dichas acciones corresponde al propietario del predio objeto de esta solicitud.
 </t>
  </si>
  <si>
    <t>Traslado UAESP a IDU - MOVIL171</t>
  </si>
  <si>
    <t>Ciudadano denuncia  acumulación de basuras en el sector de la Cra 17 con calle 15  empeorado por la presencia de habitantes de calle.</t>
  </si>
  <si>
    <t>1010041807 - Maria Camila Martinez Ayala - 3045451121 - camilamartinezayala@gmail.com</t>
  </si>
  <si>
    <t>20.10.2025:
Se remite registro fotográfico de la atención en la zona mediante recolección de residuos mixtos - RCD - voluminosos en la zona. Se atiende 2 veces por semana en escombros y diario diurnos en recolección ordinaria. Se enviará oficio al ciudadano demostrando la gestión.
04.10.2025:
Se solicitó al operador de la localidad de los martires LIME, que mediante las frecuencias establecidas se efectue la atencion y se remita el registro fotografico.
30.09.2025
Se solicitó al operador de la localidad de los Mártires LIME, que mediante las frecuencias establecidas se efectué la atención y se remita el registro fotográfico.</t>
  </si>
  <si>
    <t xml:space="preserve">Lanzamiento Incentivos comercios </t>
  </si>
  <si>
    <t>Ciudadana solicita más iluminación y recolección de basuras en el sector de la Av Caracas con calle 72, indica que se necesita que mantengan las polisombras bien puestas, constante barrido y recolección de basuras.</t>
  </si>
  <si>
    <t>CC21087438 - Marcela Ramírez  - 3103216282  - marcelaramirez524@gmail.com</t>
  </si>
  <si>
    <t>20.10.2025: 
El día 09 de octubre del 2025, el operador remitió registro fotográfico vía correo electrónico donde se evidencia el cumplimiento de la frecuencias de recolección. Se enviará oficio al ciudadano demostrando la gestión.
Frente al tema del alumbrado público, en atención a la solicitud de verificación del servicio de alumbrado público en el sector de la de la Av. Caracas entre la calle 70 y calle 70 A, se realizó recorrido nocturno de verificación del servicio, encabezado por equipo territorial de alumbrado público junto con la interventoría designada y representantes de la comunidad. Este recorrido se efectuó el seis (06) de octubre de 2025, identificando un (01) punto de iluminación en falla, para lo cual se generó la orden de trabajo correspondiente, que ENEL COLOMBIA ejecutó el ocho (08) de octubre de 2025, quedando restablecido el servicio de alumbrado público en el sector referenciado. Esta respuesta fue radicada a la señora Marcela quien acompaño el recorrido con NR 20254000236491.
04.10.2025: 
Se remitió la solicitud al operador PROMOAMBIENTAL, requiriendo la atención y que se puedan informar los horarios y frecuencias de recolección y barrido de la zona.
30.09.205: 
-Se contactó a la señora Marcela, y se coordinó un recorrido para el lunes 6 de octubre a las 6:30 p.m. frente al cual se enviarán los soportes y evidencias en el próximo reporte para dar cierre al compromiso. 
-Se remito la solicitud al operador PROMOAMBIENTAL, requiriendo la atención y que se puedan informar los horarios y frecuencias de recolección y barrido de la zona.</t>
  </si>
  <si>
    <t>Recorrido Barrios El Dorado y el Consuelo</t>
  </si>
  <si>
    <t>Ciudadano solicita poda de árboles en predio del acueducto, ya han presentado caídas y puede generar un accidente, ya han interpuesto derechos de petición sin éxito. Los predios están junto al colegio Aulas Colombianas (Antiguo Colegio San Luis) en el barrio El Consuelo de la localidad de santa Fe.</t>
  </si>
  <si>
    <t>CC79267235 - Luis Alfonso Marta  - 3167752352  - defensamotoemergencias@gmail.com</t>
  </si>
  <si>
    <t>21.01.2026 Se comparte evidencia del cierre del compromiso.
07.01.26 Actualmente las talas de los árboles correspondientes ya fueron realizadas en su totalidad, dando cumplimiento a lo establecido en el permiso ambiental otorgado.
18.12.2025 Se realizó la gestión correspondiente con el usuario. Mediante visita técnica efectuada el 16/12/2025, se validaron los árboles reportados, en compañía de la CAR. Asimismo, se adelantó el trámite para la solicitud de permiso de tala ante dicha autoridad ambiental, el cual fue otorgado el 17/12/2025. Actualmente, las actividades de tala se encuentran en ejecución.
04.12.2025 Se esta haciendo validación con el ciudadano, pues aun no se evidencian los riesgos reportados en los predios de la EAAB
6.11.2025  Se realizó la validación correspondiente y no hay predios de la EAAB  junto al Colegio Aulas Colombianas (antiguo Colegio San Luis) barrio el Consuelo, que tengan árboles en riesgo. Por lo anterior, se solicita se nos indique la ubicación o dirección de predio de la Empresa de Acueducto y Alcantarillado para adelantar los tramites pertinentes ante la autoridad ambiental y luego realizar las actividades autorizadas.
27.10.2025 Se realizarán las respectivas validaciones por parte de la Gerencia Corporativa Ambiental. El día de mañana, 28 de octubre, se llevará a cabo una visita para verificar el estado y proceder con la solicitud según corresponda.</t>
  </si>
  <si>
    <t>rta en repositorio  https://alcaldiabogota.sharepoint.com/sites/CumplimientoCompromisosAlcalde/Documentos%20compartidos/Forms/AllItems.aspx?id=%2Fsites%2FCumplimientoCompromisosAlcalde%2FDocumentos%20compartidos%2FEvidencia%20instrucciones%20alcalde%20y%20solicitudes%20ciudadanas%2FSector%20H%C3%A1bitat&amp;viewid=76810658%2D7d49%2D4be9%2D9d82%2Db46978b462ec</t>
  </si>
  <si>
    <t>Ciudadano denuncia que el caño que se encuentra en la Calle 134 con carrera 12 se a convertido en basurero, además el puente para el paso del caño se encuentra en mal estado.</t>
  </si>
  <si>
    <t>52007521 - Diana paola daza serrano - 3118706383 - pochydaza@hotmail.com</t>
  </si>
  <si>
    <t xml:space="preserve">6-11-2025 informar avance de gestión </t>
  </si>
  <si>
    <t>Facebook CFG</t>
  </si>
  <si>
    <t>Ciudadana solicita apoyo para inscribirse a programas de vivienda del Distrito.</t>
  </si>
  <si>
    <t>79340143 - Jairo Antonio sandoval - 3156547192 - juancho2964@gmail.com</t>
  </si>
  <si>
    <t>15.12.2025 
Se confirma comunicación telefónica el 15 de diciembre de 2025 con el ciudadano Jairo Antonio Sandoval (C.C. 79.340.143), quien manifiesta no estar interesado actualmente en adquirir vivienda debido a reporte en centrales de riesgo, falta de afiliación a caja de compensación y condición de trabajador independiente con ingresos insuficientes para cierre financiero.
El ciudadano solicita que la información sea brindada a su esposa, Aide Valencia, indicando realizar la llamada después de las 7:00 p. m., y suministra su contacto. Informa que ella cuenta con cesantías, afiliación a caja de compensación, vinculación laboral como trabajadora dependiente y ahorros voluntarios.
Se deja constancia de que se brindó información general sobre cierre financiero, requisitos del programa y modalidad de Oferta Preferente, y se adquiere el compromiso de realizar la llamada en el horario indicado a la esposa. 
31.10.2025 Se contactó al usuario y, de acuerdo a la informacion suministrada, él solicita información sobre adquisición de vivienda; actualmente no cuenta con afiliación a una caja de compensación, ni con ahorros, subsidios o historial crediticio que le permitan acceder fácilmente a una solución de vivienda. Teniendo en cuenta lo anterior, se le explicó cuáles son los servicios y ofertas que tiene la Caja de Vivienda Popular. Sin embargo, debido a que su requerimiento no puede ser atendido directamente por esta entidad, se le remitió el contacto del señor José Frank de la Secretaría Distrital del Hábitat (SDHT), para que pueda solicitar la información correspondiente.
15.10.2025 Se recibe la información y se contacta al ciudadano telefónicamente con el fin de conocer su requerimiento y brindarle la orientación correspondiente.</t>
  </si>
  <si>
    <t>6-11-2025 traslado de CVP a SDHT</t>
  </si>
  <si>
    <t>Reunión Alcalde Popayan</t>
  </si>
  <si>
    <t>Consultar con EAAB si pueden darle una asesoría técnica al acueducto de Popayan para que puedan implementar estrategias de prevención en la evasión del pago y las conexiones ilegales.</t>
  </si>
  <si>
    <t xml:space="preserve">N.A. </t>
  </si>
  <si>
    <t>07.01.26 No se ha vuelto a tener respuesta por parte del solicitante, por lo cual no hemos logrado avanzar para el cierre del ítem. 
18.12.2025 No se ha logrado concretar la cita, dado que los solicitantes no han confirmado fecha.
04.12.2025 El Gerente corporativo de gestión de pérdidas de encuentra a tento a la confirmación por parte del acueducto de Popayan para concretar la fecha de la reunión.
06.11.2025 Se tenía programación para la reunión a las 2 p.m, sin embargo, las personas que venían de Popayan tuvieron inconvenientes con el vuelo y no pudieron llegar, estamos a espera de la confirmación de la nueva fecha. 
27.10.2025 
Desde la Gerencia Corporativa de Gestión de Pérdidas se estableció contacto con el señor Leonardo Espitia, enlace suministrado para coordinar la reunión, el espacio quedó programado para el 6 de noviembre a las 2 p.m, en las instalaciones casa ineco de la EAAB.</t>
  </si>
  <si>
    <t>07.01.2026 Debido a que no se logró concertar cita con el acueducto de Popayán ya que no hubo respuesta por parte de dicha entidad, se solicita hacer cierre del compromiso</t>
  </si>
  <si>
    <t>26-12-2025 en seguimiente</t>
  </si>
  <si>
    <t>Ciudadano solicita postulación al programa REACTIVA TU COMPRA, de la Secretaria del Hábitat, para  tener cierre financiero de la vivienda que desea adquirir.</t>
  </si>
  <si>
    <t>CC1.020.745.795 - Erika Rocio Cuervo Sánchez - 3006528727 - erikscuervosanchez@gmail.com</t>
  </si>
  <si>
    <t xml:space="preserve">15.12.2025 
Se da por terminado el seguimiento, el ciudadano fue postulado y asignado mediante la resolución 1272. 
31.10.2025
El hogar de la señora Erika Rocio Cuervo fue postulado en el Sistema Único de Vivienda SUAV en el programa de Reactiva Tu Compra, Reactiva Tu Hogar; continúa el proceso de revisión de documentos postulados para validar el cumplimiento de requisitos en el programa. Por lo anterior, se cumplió con el compromiso de postulación del hogar en el programa de Reactiva Tu Compra, Reactiva Tu Hogar.  </t>
  </si>
  <si>
    <t xml:space="preserve">6-11-2025 por favor confirmar si se envio respuesta a la ciudadana para dar cierre </t>
  </si>
  <si>
    <t>Recorrido Localidad de Usaquén</t>
  </si>
  <si>
    <t xml:space="preserve">Ciudadano solicita que Asociación M&amp;M cumpla con los respectivos pagos por el material de reciclaje entregado, manifiesta que debe sueldo 8 meses y no está llegando el pago respectivo (UAESP y Alcaldía Local tomaron datos del ciudadano) </t>
  </si>
  <si>
    <t xml:space="preserve">CC 79768288 - Siervo Rodríguez - 3106355807 - no maneja correo </t>
  </si>
  <si>
    <t>3.03.2026:
La Unidad Administrativa Especial de Servicios Públicos - UAESP, en el marco de sus competencias, no se encuentra facultada para realizar acciones encaminadas a direccionar la administración de recursos remunerados a los prestadores de aprovechamiento.
Es importante señalar que la relación de pago entre el reciclador de oficio (persona natural) y los prestadores de la actividad de aprovechamiento (persona jurídica registrada en el RUPS) no está regulada explícitamente en el marco normativo del Decreto 1077 de 2015, ni en sus modificaciones (Decretos 596 de 2016 y 1381 de 2024). Por tanto es necesario que el solicitante contacte con la Superintendencia de Servicios Públicos Domiciliarios quienes tiene funciones de inspección vigilancia y control</t>
  </si>
  <si>
    <t>Se cumplió el compromiso dado que se realizó traslado de la Solicitud a la SSPD para que en el marco de sus competencias revise y atienda la solicitud Radicado UAESP 20255000287281
Adicional a esto, se dialogó con el reciclador de oficio y se le explicó el procedimiento a seguir</t>
  </si>
  <si>
    <t xml:space="preserve">Ciudadana solicita solución a problema de iluminación y falta de poda de árboles en la Calle 159 entre 14a -13b Villa del Mediterráneo manzana 13 y 14. </t>
  </si>
  <si>
    <t>CC41376005 - Dolly Arango -  3103234727 - dollysilvaarango@hotmail.com</t>
  </si>
  <si>
    <t xml:space="preserve">09.02.2026
Se programa recorrido para el día 9 de febrero de 2026 con la señora Dolly, con el fin de verificar en campo el servicio de alumbrado público en los sectores mencionados. Esta actividad se realizará para dar cumplimiento al compromiso adquirido y diligenciar la matriz correspondiente.
19.02.2026
La Unidad Administrativa Especial de Servicios Públicos - UAESP, mediante la Subdirección de Servicios Funerarios y Alumbrado Público, en atención a la solicitud de verificación del servicio de alumbrado público en el sector de la diagonal 159 Bis No. 14 A - 40, barrio Villas del Mediterráneo, localidad de Usaquén; realizó recorrido de verificación del servicio, encabezado por equipo territorial de alumbrado público junto con la interventoría designada y representantes de la comunidad. Este recorrido se efectuó el nueve (09) de febrero de 2026, identificando siete (07) puntos de iluminación en falla, para lo cual se generaron las órdenes de trabajo correspondientes, para que ENEL COLOMBIA  ejecute la atención con una fecha estimada del veinticuatro (27) de febrero de 2026.
</t>
  </si>
  <si>
    <t>Se solicita cierre de este compromiso ya que se cumplió con el recorrido solicitado y atención de las fallas reportadas.  Se sube en la carpeta de evidencias el oficio enviado a la peticionaria en cumplimiento al recorrido solicitudao.</t>
  </si>
  <si>
    <t xml:space="preserve">Evidencia en repositorio </t>
  </si>
  <si>
    <t>Ciudadano solicita limpieza en la Calle 106 con 13 Esta llena de escombros.</t>
  </si>
  <si>
    <t>1020736518 - Luis Guillermo Carrasco - 3158996782 - Guillermo.carrascoafanador@gmail.com</t>
  </si>
  <si>
    <t xml:space="preserve">24-10-2025 nueva solicitud </t>
  </si>
  <si>
    <t>Recorrido Localidad Antonio Nariño</t>
  </si>
  <si>
    <t xml:space="preserve">Ciudadana denuncia punto crítico de basuras y roedores, Cll 32 # 26 sur Barrio Murillo Toro, frente al colegio Libertador en la esquina del triángulo. </t>
  </si>
  <si>
    <t xml:space="preserve">CC 41698213 - Esperanza Poveda  - 3102051087 - esperanzapoveda@hotmail.com </t>
  </si>
  <si>
    <t xml:space="preserve">29/05/2026 Se envía oficio No. 20261000132061 de respuesta al ciudadano.
15/05/2026 La unidad se encuentra en trámite de firma por parte del señor Director del oficio que será enviado al ciudadano, con el fin de dar cierre a la solicitud.
10-04-2026 Se envia correo electrónico solicitando el cierre del compromiso
16-02-2026 - Operador LIME efectua actividades de limpieza y recoleccion, en el marco de sus competencias - se remite evidencia fotografica, de las actividades realizadas el 11-02-2026, se sugiere cierre.
09.02.2026:
Se solicita medainte correo electrónico al operador LIME la atención para barrido, limpieza y recolección según competencia.
</t>
  </si>
  <si>
    <t>29/05/2026 Se envía oficio No. 20261000132061 de respuesta al ciudadano.</t>
  </si>
  <si>
    <t xml:space="preserve">evidencia en repositorio </t>
  </si>
  <si>
    <t>Evento Nestlé</t>
  </si>
  <si>
    <t>Recicladores, solicitan reunión para hablar de todo lo referente a los recicladores en Bogotá</t>
  </si>
  <si>
    <t>12. Barrios Unidos</t>
  </si>
  <si>
    <t xml:space="preserve">CC - Magda Barinas  - 3103301336 - Info@ecoalianzaderecicladores.com </t>
  </si>
  <si>
    <t>03.03.2026
La UAESP durante los meses de diciembre de 2025 y enero 2026 se reunió con diferentes organizaciones que manifestaron su interés en conocer sobre el proceso de modificación del Decreto 653 de 2025 o, que tenían inquietudes sobre la aplicación del Decreto Distrital 014 de 2022 compilado en el DUS 653. 
19 de diciembre de 2025. Reunión con ARPLT, ASORCT, AGRUCOL, ASORES, ASOARCCA, JAG, RECICONDOR, ECOALIANZA, AREC, FRTA sobre el Decreto 014. 
8 de enero de 2026. Reunión con ARB y organizaciones asociadas sobre el Decreto 653.  
13 de enero de 2026. Reunión con la Alianza Renacer sobre el Decreto 653. 
14 de enero se recibieron observaciones por parte de UNIR - Unión Nacional de recicladores 
Línea de tiempo 
22 de diciembre de 2025. Protesta social por parte de las organizaciones de recicladores manifestando su inconformidad con la aplicación del Decreto Distrital 014 de indicando afectaciones a la población recicladora de oficio, el desarrollo de su actividad en la ciudad y el acceso cierto y seguro al material reciclable.  
22 de diciembre de 2025. Instauración de mesa de diálogo convocada por el Ministerio Público y con la participación de la comisión de organizaciones de recicladores de oficio y representantes del Distrito de las Secretarías Jurídica, de Gobierno y de la Unidad Administrativa Especial de Servicios Públicos, cuyo propósito estuvo orientado a la revisión del Decreto Distrital 014 de 2023. 
23 de diciembre de 2025. Continuación de la mesa de diálogo. Quedó como compromiso la modificación del Decreto Distrital 014 para armonizarlo con la normatividad nacional – Decreto nacional 1381 del MVCT. 
5 de enero de 2026. Continuación de la mesa de diálogo. Se toma la decisión de modificar el Decreto Distrital 653 del 22 de diciembre de 2025 por compilar el decreto 014 y disposiciones adicionales que tienen incidencia sobre la población recicladora de oficio. 
6 de enero de 2026. Remisión de matriz de comentarios por parte de las organizaciones de recicladores de oficio sobre el articulado del Decreto Distrital 653 - 2025 sujeto a modificación.  
19 de enero de 2026. Propuesta de articulado por parte de la administración distrital, incluyendo la contestación de las observaciones remitidas por las organizaciones el 6 de enero. 
22 de enero de 2026. Continuación y cierre de la mesa de diálogo. Reunión de las partes para revisión de la propuesta de modificación del Decreto Distrital 653 –2025 . Como resultado se confirma la propuesta de modificación del Decreto realizada por el Distrito.  
4 de febrero al 11 de febrero de 2026 Publicación del Decreto Distrital para participación ciudadana a través de LegalBog. Se recibieron 180 comentarios a los cuales se dio respuesta en su integridad.  
20 de febrero de 2026. Se estableció el compromiso de expedir el Decreto que modifica el DUS 653 de 2025 con el objetivo de armonizarlo con el marco normativo general de la actividad de aprovechamiento.  
15/05/2026 La unidad se encuentra en trámite de firma por parte del señor Director del oficio que será enviado al ciudadano, con el fin de dar cierre a la solicitud.
Se envía oficio No. 20261000131811 de respuesta al ciudadano.</t>
  </si>
  <si>
    <t>Cumplidos los compromisos de reuniones con las Organizaciones de recicladores en el marco de la expedición del decreto 653-2025 y sus modificaciones, por lo cual se solicita cierre
Se solicita cerrar el compromiso, ya que se cumplió con el proceso y se adjuntaron evidencias
15/05/2026 La unidad se encuentra en trámite de firma por parte del señor Director del oficio que será enviado al ciudadano.</t>
  </si>
  <si>
    <t>Ciudadano denuncia que en el Puente de la Avenida José Celestino Mutis con la avenida Boyaca, costado oriental por debajo invasión de basuras y problemas de seguridad ocasionados por recicladores que hacen fogatas, consumen drogas (algunos) hacen necesidades fisiológicas y dejan basura de todo tipo. Solicita intervención de las autoridades competentes.</t>
  </si>
  <si>
    <t>79.392.365 - Juan Fernando Marín Cerón - 3203257214 - ferroseguros@gmail.com</t>
  </si>
  <si>
    <t xml:space="preserve">Recorrido barrio el Regalo </t>
  </si>
  <si>
    <t xml:space="preserve">Ciudadana solicita embellecimiento y limpieza frente al Colegio Santiago de las Atalayas, Carrera 89ª Bis # 59c Sur, es una vía destapada que cogieron de botadero de escombros. </t>
  </si>
  <si>
    <t xml:space="preserve">CC33703257 - Mónica Martínez - 3134739910 - monicaj198424@gmmail.com   </t>
  </si>
  <si>
    <t>15/05/2026 La unidad se encuentra en trámite de firma por parte del señor Director del oficio que será enviado al ciudadano, con el fin de dar cierre a la solicitud.
10-04-2026 Se envia correo electrónico solicitando el cierre del compromiso
09.02.2026:
Se solicita mediante correo electrónico al operador LIME la atención para barrido, limpieza y recolección según competencia.
29/05/2026 Se envía oficio No. 20261000132101 de respuesta al ciudadano.</t>
  </si>
  <si>
    <t>29/05/2026 Se envía oficio No. 20261000132101 de respuesta al ciudadano.</t>
  </si>
  <si>
    <t>Apadrinamiento del CAI por Pro Bogotá</t>
  </si>
  <si>
    <t>Alcalde Mayor CFG solicita informar a la entidad correspondiente sobre la tapa qué se encuentra en el parque Puente Aranda Carrera 55 calle 15</t>
  </si>
  <si>
    <t>N.A</t>
  </si>
  <si>
    <t>15.12.2025
En respuesta a lo requerido, se consultó con las entidades del sector hábitat y se estableció que es competencia de la Alcaldía Local de Puente Aranda.</t>
  </si>
  <si>
    <t xml:space="preserve">traslado a AL Puente Aranda </t>
  </si>
  <si>
    <t>Traslado UAESP a AL - GOBIE216</t>
  </si>
  <si>
    <t>Inauguración Rincón Tabor</t>
  </si>
  <si>
    <t xml:space="preserve">Ciudadana solicita jornada de podar de los árboles y limpieza de la zona, Bosques de Salamanca (la Carrera 89 # 127-05) </t>
  </si>
  <si>
    <t xml:space="preserve">CC35321686 - Alicia Villar  - 3202744840 - no maneja correo </t>
  </si>
  <si>
    <t>15/05/2026 La unidad se encuentra en trámite de firma por parte del señor Director del oficio que será enviado al ciudadano, con el fin de dar cierre a la solicitud.
El 10 de abril se envía correo electrónico solicitando cierre del compromiso.
09.02.2026:
Se remite mediante correo electrónico al operador ÁREA LIMPIA para validar el estado de la atención de poda de arbolado en la zona.
29/05/2026 Se envía oficio No. 20261000132131 de respuesta al ciudadano.</t>
  </si>
  <si>
    <t>29/05/2026 Se envía oficio No. 20261000132131 de respuesta al ciudadano.</t>
  </si>
  <si>
    <t>Ciudadano denuncia que en el barrio Las Cruces entre la avenida comuneros y la calle 1 el tema de las basuras genera un ambiente insalubre y  solicita intervención de las autoridades.</t>
  </si>
  <si>
    <t>1136883685 - Isabella Zuccardi Fernández - 3126810101 - Isabellazuccardi@gmail.com</t>
  </si>
  <si>
    <t>Se requiere al operador para su atencion segun frecuencia.</t>
  </si>
  <si>
    <t>Ciudadana solicita intervención de las autoridades  en los alrededores de colegio Manuela Beltrán sede A ubicada en la calle 57 con caracas (costado occidental), localidad Teusaquillo ya que denuncia existencia de mucha basura y excrementos por donde deben pasar los niños para llegar al colegio.</t>
  </si>
  <si>
    <t>CC 53118047 - Juliana Cobos - 3155017775 - juliscobos@yahoo.com</t>
  </si>
  <si>
    <t>Atendido por el operador el 09-12-2025 - remitio registro fotografico de la atencion segun actividades de barrido y limpieza.</t>
  </si>
  <si>
    <t>Habilitación Laureano Gómez</t>
  </si>
  <si>
    <t>Ciudadana solicita poda o tala de árboles del parque de la Calle 170 con carrera 8 H, Conjunto residencial Los Laureles son usados como escalera para ingresar a la unidad.  Ya han interpuesto derechos de petición por Bogotá te Escucha.</t>
  </si>
  <si>
    <t xml:space="preserve">CC52520039 - Luz Olarte - 3132105223 - tilli77@hotmail.com </t>
  </si>
  <si>
    <t>09.02.2026:
Se requiere al operador PROMOAMBIENTAL que se haga verificación de las intervenciones efectuadas en el arbolado urbano y rinda informe de las mismas.
20-02-2026: Respuesta del Operador: El arbolado de la zona remitida ha sido intervino el 25/04/2019, 09/06/2021, 12/08/2022, 19/03/2024 y el 24/01/2026. Por lo tanto se debe solicitar a la Secretaria de Ambiente visita de evaluación de arbolado según lo establecido en el decreto 646 de 2025.
Adicional el arbolado establecido por la carrera 8H presenta interferencia con la red de distribución de energía eléctrica de media tensión.</t>
  </si>
  <si>
    <t>Se sugiere continuar el tramite con la SDA ya que por parte del opeador se ejecutaron las acciones en virtud de lo autorizado por la autoridad ambiental.</t>
  </si>
  <si>
    <t>4-03-2026 traslado a SDA</t>
  </si>
  <si>
    <t>Traslado UAESP a SDA - AMBIE72</t>
  </si>
  <si>
    <t xml:space="preserve">Feria de Vivienda </t>
  </si>
  <si>
    <t>Ciudadano denuncia problemas de basura (arrojan escombros) frente a su vivienda ubicada en la Cra 3 #54-13 Palermo Sur vía la Fiscala Localidad Rafael Uribe Uribe.</t>
  </si>
  <si>
    <t xml:space="preserve">CC14198043 - José montealegre  - 3142046905 - josemontealegre211@gmail.com  - </t>
  </si>
  <si>
    <t>15/05/2026 La unidad se encuentra en trámite de firma por parte del señor Director del oficio que será enviado al ciudadano, con el fin de dar cierre a la solicitud.
15-04-2026 Se remite correo electronico al operador para remitir soportes de la atención.
09-02-2026:
Se hace solicitud al operador mediante correo electrónico para que efectúe la habilitación de la zona y remita el soporte fotográfico.
29/05/2026 Se envía oficio No. 20261000132161 de respuesta al ciudadano.</t>
  </si>
  <si>
    <t>29/05/2026 Se envía oficio No. 20261000132161 de respuesta al ciudadano.</t>
  </si>
  <si>
    <t xml:space="preserve">Ciudadana solicita ayuda con su vivienda, la casa está que se le cae por el ultimo temblor, ubicada en la Transversal 81g BIS A # 54-15 Sur barrio Villas de Kennedy </t>
  </si>
  <si>
    <t>CC21055205 - Ana Elisa Castañeda Rodríguez  - 3113105638 - no maneja correo</t>
  </si>
  <si>
    <t>12.06.2026
No contamos con una actualización. 
01.05.2026
Se realizó comunicación telefónica con la señora Ana Elisa Castañeda Rodríguez, a quien se le informó que desde esta Secretaría se continuará realizando seguimiento constante a su caso, con el fin de que la CORPORACIÓN ORGANIZACIÓN MINUTO DE DIOS adelante la atención correspondiente a la mayor brevedad posible. Asimismo, se brindó orientación y acompañamiento a la ciudadana respecto al estado actual de su proceso, transmitiéndole tranquilidad frente al monitoreo que se viene realizando.
10.04.2026
De acuerdo con lo conversado con la CORPORACIÓN ORGANIZACIÓN MINUTO DE DIOS, se informa que a la fecha no se ha realizado la visita a la vivienda de la señora Ana Elisa Castañeda Rodríguez, identificada con cédula de ciudadanía No. 21.055.205. Lo anterior obedece a que actualmente la corporación se encuentra priorizando aquellas viviendas que ya cuentan con los avales emitidos por Findeter, con el fin de avanzar en la expedición de las respectivas resoluciones de asignación del subsidio.
Adicionalmente, la corporación manifestó que ha venido realizando contacto con la beneficiaria a través de llamadas telefónicas y mensajes vía WhatsApp, con el propósito de brindarle orientación sobre el estado y avance de su proceso.
27.03.2026 
No contamos con actualización  de la señora Ana Elisa Castañeda. 
13.3.2026
No contamos con actualización  de la señora Ana Elisa Castañeda. 
06.03.2025 
Nos encontramos realizando monitoreo constante al proceso, con el fin de garantizar que el oferente Minuto de Dios programe y realice la visita correspondiente, la cual hace parte de la Fase 2 del proceso, asegurando así la continuidad del mismo. Se espera que hacia finales del mes de marzo se cuente con avances respecto a la realización de dicha visita.
23.02.2025
No contamos con actualización nueva, se debe esperar a que el oferente Corporación Minuto de Dios programe y realice la visita correspondiente (Fase 2). Entre tanto, se mantendrá monitoreo constante con la señora Ana y con el oferente, hasta confirmar la fecha de la visita y su realización, con el fin de asegurar la continuidad del proceso. Esperamos que a finales de MARZO tengamos avance sobre la visita. 
15.02.2026
Se realiza nuevamente comunicación con la señora Ana, quien informa que a la fecha no ha recibido la visita por parte del oferente Minuto de Dios. En consecuencia, se contacta al oferente, el cual manifiesta que la señora, residente del sector El Edén de Villas de Kennedy, se encuentra en la Fase 2 del proceso. Es importante precisar que la Fundación Minuto de Dios desarrolla su intervención por fases y que la ejecución de la Fase 2 (visitas) inicia únicamente una vez se culminen los 150 cupos correspondientes a la Fase 1. Actualmente se está ejecutando la Fase 1.Por lo anterior se espera seguir con el proceso y darle seguimiento al mismo. 
31.01.2026
Nos comunicamos con la señora Ana, quien nos informa que aún no ha recibido la visita por parte del oferente. Así las cosas, nos encontramos realizando comunicacón con el oferente para validar la novedad con este predio.
15.01.2026
Se realiza comunicación con la ciudadana, quien informa que aún no ha recibido la visita por parte del oferente. En consecuencia, se envía correo electrónico al oferente solicitando información sobre las razones por las cuales no se ha efectuado dicha visita.
31.12.2025
La ciudadana se encuentra en espera del diagnóstico por el oferente Minuto de Dios. 
15.12.2025 Se realiza llamada telefónica contactando a la ciudadana Ana Elisa Castañeda; se indentifica el hogar con CHIP AAA0241FLEP. Nos indica que actualmente cuenta con postulación en el programa de mejoramiento y que se encuentra pendiente de diagnóstico por el oferente Minuto de Dios.</t>
  </si>
  <si>
    <t xml:space="preserve">Ciudadana solicita ayuda con la titulación de su predio, vive en él hace 31 años y compro el lote de forma legal, vive en el barrio Ospina Sector 3, dice que hay extensión de dominio. </t>
  </si>
  <si>
    <t xml:space="preserve">CC39767047 - Marisol Velásquez  - 3042260554 - marisolvelazquezromero611@gmail.com </t>
  </si>
  <si>
    <t>03.07.26 No hay novedad se debe esperar superar el tema de extincion de dominio a cargo de la Fiscalia 43 para poder realizar algun tramite adicional
19.06.26 No hay novedad se debe esperar superar el tema de extincion de dominio a cargo de la Fiscalia 43 para poder realizar algun tramite adicional
05.06.26 No hay novedad se debe esperar superar el tema de extincion de dominio a cargo de la Fiscalia 43 para poder realizar algun tramite adicional
08.05.26 No hay novedad se debe esperar superar el tema de extincion de dominio a cargo de la Fiscalia 43 para poder realizar algun tramite adicional
24.04.26 No hay novedad se debe esperar superar el tema de extincion de dominio a cargo de la Fiscalia 43 para poder realizar algun tramite adicional
17.04.26 No hay novedad se debe esperar superar el tema de extincion de dominio a cargo de la Fiscalia 43 para poder realizar algun tramite adicional
27.03.26 No hay novedad se debe esperar superar el tema de extincion de dominio a cargo de la Fiscalia 43 para poder realizar algun tramite adicional
20.03.2026 No hay novedad frente al reporte anterior
13.03.2026 No hay novedad frente al reporte anterior
27.02.2026 No hay novedad frente al reporte anterior
20.02.2026 Se debe esperar superar el tema de extincion de dominio a cargo de la Fiscalia 43 para poder realizar algun tramite adicional.
15.02.2026 No hay novedad frente al reporte anterior
31.01.2026 Se debe esperar superar el tema de extincion de dominio a cargo de la Fiscalia 43 para poder realizar algun tramite adicional.
31.12.2025 No hay novedad frente al reporte anterior
15.12.25 Se realiza comunicacion con la peticionaria y no solo habla de su predio en particular sino de todo el barrio, ahora bien una vez consultado el predio de mayor extension el mismo se encuentra en medida cautelar de extinción de dominio, el proceso del mismo se encuentra en la Fiscalia 43 y se encuentra en etapa de juicio, hasta que no se surta este proceso no se puede comenzar el proceso de titulacion.
En la Anotación N° 18 del FMI 50S-40389476 la Fiscalía General de la Nación inscribe embargo en proceso de Fiscalía Rad. 201801010 de las Fiscalía 43 - dirección especializada de extinción del derecho de dominio a Inversiones Ciudad Bolívar Ltda. NIT. 8300997201.
Se realiza comunicación con la Dirección especializada de extinción de derecho de dominio de la Fiscalía General de la Nación y el funcionario Ballardo Bohórquez coordinador de la secretaría administrativa de la dirección, nos informa que el trámite con radicado 11001-60990-68-2018-01010 corresponde a la acción constitucional de extinción de derecho de dominio a cargo de la Fiscalía 43, que actualmente el proceso se encuentra en etapa de juicio, que las diligencias fueron remitidas con la demanda del 19-12-2019 y conoce el Juzgado Tercero de Extinción de Dominio con Radicado 2020-005-3.
A la fecha no ha sido posible la inscripción de la demanda en el FMI 50S-40389476 debido a la medida cautelar de extinción de dominio inscrita por la Fiscalía General de la Nación y que el proceso de extinción de dominio al propietario INVERSIONES CIUDAD BOLIVAR se encuentra en etapa de juicio.
30.11.25 Se recibe el requirimiento por este medio, se contactara al ususario para orientarlo en su solicitud</t>
  </si>
  <si>
    <t xml:space="preserve">Borde Usme </t>
  </si>
  <si>
    <t xml:space="preserve">Caja de vivienda Popular debe revisar modificación del Decreto 480 del 2009 que determina programa de reasentamiento o hacer uno nuevo. </t>
  </si>
  <si>
    <t>24.04.2026 Una vez revisada y analizada la documentacion del Decreto 480 de 2009 NO está directamente relacionado con la misionalidad y ni con los programas que adelanta la Caja de la Vivienda Popular, toda vez que el objeto del Decreto en mención justamente es atender y proteger la vida de familias que NO se encuentran incluidas en el proceso de reasentamiento en virtud del Decreto 230 de 2003 (Hoy Decreto 330 de 2020).
Por lo anterior NO es competencia de la Caja de la Vivienda Popular revisar y/o plantear la modificación del Decreto 480 de 2009, la única intervención de esta entidad según el Decreto en comento es la participación de Director o su delegado en el Comité de Seguimiento (ver artículo 9), la entidad no desarrolla ninguna actividad, obligación o programa relacionado con el objeto de este Decreto.
No obstante, si desde la SDHT se proponen mesas de trabajo para el tema y solicitan la presencia de la CVP podríamos participar.
17.04.2026 Se trabaja en la revision de la documentacion para exponerla a SDHT
27.03.2026 Se trabaja en la revision de la documentacion para lograr un avance del tema.
20.03.2026 Se continúa con la recopilación de información, se solicitará una mesa junto con la SDHT para avanzar en este ítem
13.03.2026 Se continúa con la recopilación de información, se solicitará una mesa junto con la SDHT para avanzar en este ítem
27.02.2026 Se continua con la recopilacion de informacion, se solicitara una mesa junto con la SDHT para avanzar en este item
20.02.2026 Se continua con la recopilacion de informacion, se solicitara una mesa junto con la SDHT para avanzar en este item
15.02.2026 Se está realizando el estudio de lo solicitado para saber como proceder, ya que la modificacion de un Decreto requiere de la compilacion de diferente informacion y aprobación por parte de varias entidades.
31.01.2026 Por este medio nos enteramos del traslado realizado por por la SDHT el dia 21 de enero sobre este item, se realizará el estudio pertinente y se informará en el próximo reporte</t>
  </si>
  <si>
    <t>31.12.2025 | SDHT: En relación con el mismo, es importante precisar que el compromiso del Alcalde Mayor viene asociado a dos instrucciones en vías diferentes, una relacionada con la modificación del Decreto Distrital 480 de 2009, y la otra con la determinación del programa de reasentamientos. En ese sentido, es importante aclarar lo siguiente:
1. A través del Decreto Distrital 511 de 2010, le corresponde a la Caja de la Vivienda Popular la función de adquirir los inmuebles y/o sus mejoras, así como de los inmuebles ubicados en zonas de alto riesgo no mitigable, catalogados como estrato 1 y 2, y priorizados por el IDIGER.
2. Tal como se hizo claridad el 26 de septiembre del 2024, para el momento en que se emitió el Decreto Distrital 480 de 2009, es el Decreto 230 de 2003 (hoy 330 de 2020) el que establece el Programa de Reasentamientos, en tal sentido, para dar respuesta a la solicitud de vinculación al programa de reasentamientos o llevar a cabo un segundo reasentamiento en el área indicada, es la Caja de la Vivienda Popular la entidad competente para dar respuesta y reportar el seguimiento frente a dicho compromiso.
3. Por otra parte, el Decreto 480 de 2009 establece el comité para la prevención y mitigación de riesgos en situaciones específicas y particulares no comprendidas dentor del marco de los Decretos 230 de 2003 y 332 de 2004, que puedan generar "Riesgo Público", lo anterior con el propósito de salvaguardar la vida e integridad física de los habitantes de las zonas donde se presenten, a las entidades pertenencientes al Sistema Distrital de Prevención y Atención de Emergencias, como se detalla en los siguientes artículos. No obstante, como la situación indicada por el Alcalde Mayor, correspondería a stiuaciones que se encuentran abarcadas en el Decreto Distrital 230 de 2003 (hoy 330 de 2020), la aplicación del Decreto 480 de 2009, no sería viable en este caso.
4. Finalmente, si la instrucción está relacionada con la modificación del Decreto Distrital 480 de 2009, si bien la presidencia de este comité se encuentra en cabeza de la SDHT, esta modificación debe ser socializada y aprobada por los miembros de dicho comité, justificando técnica y jurídicamente el alcance de la modificación, vinculando a la Caja de la Vivienda Popular con el propósito de validar que no exista un conflicto normativo y un daño antijurídico para el Distrito. Por lo tanto, esta modificación debe ser liderada por las oficinas jurídicas de las entidades que hacen parte del comité.
Se insiste que las competencias son de la Secretaría Distrital de Habitat. 
18/03/2024 · IDIGER: El IDIGER llevará este punto, y la solicitud del Alcalde, a la próxima sesión de la Comisión Intersectorial de Gestión del Riesgo y Cambio Climático, a desarrollarse en el mes de abril/2025. Lo anterior, en tanto se insiste desde esta entidad que las cometencias son de la Secretaría Distrital de Habitat. 
24/02/2024 · IDIGER: El IDIGER llevará este punto, y la solicitud del Alcalde, a la próxima sesión de la Comisión Intersectorial de Gestión del Riesgo y Cambio Climático, a desarrollarse el próximo 27 de febrero de 2025. Lo anterior, en tanto se insiste desde esta entidad que las cometencias son de la Secretaría Distrital de Habitat.
12/12/2024 - El compromiso fue trasladado recientemente desde la Caja de Vivienda Popular al IDIGER. Desde la Subdirección de Reducción de IDIGER se considera que esta entidad no tiene competencia en el compromiso. 
26/09/2024  Se hacen las siguientes claridades: 
1.    El Decreto 480 del 2009 tiene por objeto:  "Artículo 1°. Asignar funciones relacionadas con la prevención y mitigación de riesgos en situaciones específicas y particulares no comprendidas dentro del marco de los Decretos Distritales 230 de 2003 y 332 de 2004, que puedan generar "Riesgo Público", con el propósito de salvaguardar la vida e integridad física de los habitantes de las zonas donde se presenten, a las entidades pertenecientes al Sistema Distrital de Prevención y Atención de Emergencias, como se detalla en los siguientes artículos.
2.    En el marco del mencionado Decreto, se establecen competencias específicas y acciones a desarrollar por la  Dirección de Prevención y Atención de Emergencias - Fondo de Prevención y Atención de Emergencias (Hoy IDIGER Y FONDIGER) y las alcaldías locales.
3.    Para la época en que se emitió  el Decreto Distrital 480 del 2009, es el Decreto Distrital 330 de 2003 (Hoy Decreto Distrital 330 de 2020) el que establece el Programa de Reasentamientos donde interviene la Caja de la Vivienda Popular. 
4.    En este  Decreto 480 del 2009  no se asignan tareas o competencias a la Caja de la Vivienda Popular.
Por lo expuesto, considero que de ser necesaria la modificación del Decreto 480 del 2009 sería el IDIGER y/o la Secretaría de Gobierno las entidades llamadas a revisar el tema.</t>
  </si>
  <si>
    <t>validar SP</t>
  </si>
  <si>
    <t>Traslado IDIGER a SDHT - AMBIE26
Traslado interno SDHT a CVP</t>
  </si>
  <si>
    <t>Seguridad Bella Suiza</t>
  </si>
  <si>
    <t xml:space="preserve">Barrio Bella Suiza:  
Residuos : No está funcionando bien el tema de recolección de basuras 
Las canecas no dan abasto por la cantidad de mascotas en los parques. 
Cuando hay cambio de supervisor de Pro Ambiental siempre hay problemas con la recolección. 
Pro Ambiental temas de barrido en el barrio, no pasan a hacerlo. 
Calle 129  entre 7ma y 8va luces muy oscuras, revisar si se pueden cambiar por LED.
Revisar el estado de la 127 b 
Promoambiental deja las bolsas tiradas por todo lado 
Jardinería-UAESP modificación del PGIRS incluir andenes o que recojan lo que los vecinos barren y se lleven eso. 
</t>
  </si>
  <si>
    <t>09.02.2026:
La Unidad Administrativa Especial de Servicios Públicos - UAESP, mediante la Subdirección de Servicios Funerarios y Alumbrado Público, en atención a la solicitud de revisión del servicio de alumbrado público en la calle 129 entre carrera 7 y carrera 8 en el Barrio Bella Suiza de la Localidad de Usaquén, solicitó a la interventoría designada realizar visita técnica para validar las condiciones del servicio.
Esta visita se efectuó el dieciocho (18) de diciembre de 2025, identificando dos (02) puntos de iluminación en falla, para lo cual se generaron las órdenes de trabajo correspondientes, que ENEL COLOMBIA ejecutó el veinte (20) y veintiuno (21) de diciembre de 2025, quedando restablecido el servicio de alumbrado público en el sector referenciado. Igualmente, el sector cuenta con luminarias en tecnología LED.
Así mismo, en los puntos: 1. Calle 129 No. 7 – 53 y 2. Carrera 7 D Bis con calle 129 en el Barrio Bella Suiza de la Localidad de Usaquén, se evidenció dos (2) individuos arbóreos con coordenadas: latitud: 4.7078612, longitud: -74.0294676; latitud: 4.7083634, longitud: -74.0317851, los cuales hacen contacto físico con las luminarias de rótulos 4015301 y 2084899  y que de acuerdo al literal a del artículo 9 del Decreto 383 de 2018 puede generar un presunto riesgo eléctrico, por lo que se requiere que el operador de red ENEL COLOMBIA S.A ESP, evalúe según sus competencias la posibilidad de adelantar podas.
Por la razón expuesta, la Interventoría al Sistema de Alumbrado Público del Distrito Capital, realizada por la Universidad Nacional de Colombia – UNAL, requirió al operador de red Enel Colombia S.A. ESP, mediante comunicación CON-INT-460-AL-1004-25-S y CON-INT-460-AL-1005-25-S ambos del 19/12/2025, a fin de que atienda el requerimiento.
(31-03-2026)En atención a la solicitud presentada por el usuario relacionada con el manejo de residuos en el barrio Bella Suiza, se informa que el día 25 de marzo se realizó una visita de verificación al sector, con el fin de evaluar el funcionamiento del servicio de recolección de residuos y las condiciones de su disposición.
Como resultado de dicha atención, se llevó a cabo una jornada de limpieza y recolección de residuos en la zona, contribuyendo a la mejora de las condiciones ambientales del entorno.
Adicionalmente, se verificó la correcta prestación del servicio de barrido, el cual se realiza los días lunes, miércoles y viernes en el horario de 18:00 a 04:00. De igual manera, la operación de recolección y transporte de residuos se ejecuta en los mismos días y horario.</t>
  </si>
  <si>
    <t>Se sube a la carpeta evidencias los informes de visita que se realizaron de la verificación del servicio de alumbrado público.
En la carpeta HÁBIT 219, denominada Carpeta “Atención limpieza Barrio Bella Suiza”, se adjuntan las imágenes correspondientes a la atención realizada en cuanto a la Gestión de Residuos y Frecuencias de Recolección y Barrido del Barrio Bella Suiza.</t>
  </si>
  <si>
    <t>Recorrido Suba</t>
  </si>
  <si>
    <t xml:space="preserve">Ciudadano solicita se revise el tema de las basuras en la calle 143a con carrera 130 - 00 San Carlos de Tibabuyes localidad de Suba, antes había contenedores de basura que fueron retirados, ahora la gente deja la basura por todo lado. </t>
  </si>
  <si>
    <t xml:space="preserve">CC1015401166 - Camilo Forero - 3156337144 - camilosoulless@gmail.com </t>
  </si>
  <si>
    <t>15/05/2026 La unidad se encuentra en trámite de firma por parte del señor Director del oficio que será enviado al ciudadano, con el fin de dar cierre a la solicitud.
15-04-2026 Se reitera al operador el envío de los soportes.
09.02.2026:
Mediante correo electrónico se solicita al operador ÁREA LIMPIA que desarrolle acciones de limpieza y recolección en la zona señalada.
23/02/2026: Se realiza la atención del ciudadani. Adicionalmente, los soportes de la atención reposan en la carpeta de evidencias.
29/05/2026 Se envía oficio No. 20261000132191 de respuesta al ciudadano.</t>
  </si>
  <si>
    <t>15/05/2026 La unidad se encuentra en trámite de firma por parte del señor Director del oficio que será enviado al ciudadano.
29/05/2026 Se envía oficio No. 20261000132191 de respuesta al ciudadano.</t>
  </si>
  <si>
    <t>Recorrido Grabación videos</t>
  </si>
  <si>
    <t xml:space="preserve">Parque Niza. Calle 127 costado oriental de la Boyacá:
1.	Revisar cerca verde en el parque 
2.	Revisar Iluminación del parque es muy mala 
3.	Revisar aparatos de ejercidos de adultos mayores están en pésimo estado. </t>
  </si>
  <si>
    <t>junto a IDRD se mejoro la iluminación del parque, se anexa enlace de video de evidencia https://www.instagram.com/reel/DTJkqwdEdbW/?utm_source=ig_web_copy_link&amp;igsh=MzRlODBiNWFlZA==</t>
  </si>
  <si>
    <t xml:space="preserve">se da cierre con éxito, se anexa y verifica video de evidencia. </t>
  </si>
  <si>
    <t>Recorrido San Andresito</t>
  </si>
  <si>
    <t xml:space="preserve">Ciudadano solicita barrido y recolección de basura en los alrededores de San Andresito de la 38 (Entre calles 9 y 12 y entre carreras 36 y 42) indica que los Escobas de la UAESP no están barriendo mal y no están haciendo recolección de basuras la zona ya parece un “cartucho”. </t>
  </si>
  <si>
    <t xml:space="preserve">CC79499843 - Jairo López - 3107857227 -jairolinea2000@hotmal.com </t>
  </si>
  <si>
    <t>15/05/2026 La unidad se encuentra en trámite de firma por parte del señor Director del oficio que será enviado al ciudadano, con el fin de dar cierre a la solicitud.
23-04-2026 En la carpeta de evidencias se adjuntan las fotografias de la atención brindada, se enviara correo solicitando cierre el viernes 24 de abril.
29/05/2026 Se envía oficio No. 20261000132481 de respuesta al ciudadano.</t>
  </si>
  <si>
    <t>29/05/2026 Se envía oficio No. 20261000132481 de respuesta al ciudadano.</t>
  </si>
  <si>
    <t>Bajo Puente Cali con 80</t>
  </si>
  <si>
    <t>Ciudadana denuncia terminal ilegal de buses en la bahía ubicada en la Diagonal 80ª # 86 entre los barrios Los Cerezos y La Española, informa que este terminal está causando daños a las viviendas del sector (agrietamiento de muros y pisos, daños en los cableados de energía y telefonía), las vías no son aptas para el paso de vehículos de esas dimensiones, adicional está generando problemas de aseo (La gente hace sus necesidades en la calle y aumento de basura).</t>
  </si>
  <si>
    <t>CC39542119 - Ruth Eliza Balaguera Pinzon -  3153536502 ruelbapi@hotmail.com - Transversal 88 c entre 80 y 81</t>
  </si>
  <si>
    <t>15/05/2026 La unidad se encuentra en trámite de firma por parte del señor Director del oficio que será enviado al ciudadano, con el fin de dar cierre a la solicitud.
El 10 de abril se envía correo electrónico solicitando cierre del compromiso.
09.02.2026:
Se efectúa solicitud al operador BOGOTÁ LIMPIA mediante correo electrónico pidiendo que desarrolle el barrido y limpieza en la zona y remita el soporte fotográfico.
2002-2026 - el dia 09-02-2026 operador BOGOTA LIMPIA efectua acciones de aseo y limpeiza en la zona requerida por el peticionario, se remite registro fotografico soporte de la atencion,
29/05/2026 Se envía oficio No. 20261000132601 de respuesta al ciudadano.</t>
  </si>
  <si>
    <t>15/05/2026 La unidad se encuentra en trámite de firma por parte del señor Director del oficio que será enviado al ciudadano.
29/05/2026 Se envía oficio No. 20261000132601 de respuesta al ciudadano.</t>
  </si>
  <si>
    <t>Recorrido Hospital Kennedy</t>
  </si>
  <si>
    <t>Ciudadana solicita ayuda con una vivienda o un subsidio para vivienda tiene 68 años, trabaja vendiendo tintos para poder pagar un arriendo.</t>
  </si>
  <si>
    <t>CC 41726297 - María del Carmen Hipólito - 3192499966 - no maneja correo</t>
  </si>
  <si>
    <t xml:space="preserve">12.06.2026
Se establece comunicación con la señora María del Carmen Hipólito el día 20 de mayo de 2026, en el marco de la convocatoria del programa “Ahorro para mi Casa”, con el fin de brindarle orientación sobre el proceso de inscripción. Durante la atención, se suministra información relacionada con los requisitos, condiciones de acceso y procedimiento de postulación, la cual fue compartida tanto de manera telefónica como a través de WhatsApp para su consulta y revisión.
No obstante, a la fecha la ciudadana no adelantó el proceso de postulación al programa. En consecuencia, se deja constancia de que la información y orientación requerida fueron suministradas oportunamente, motivo por el cual se da cierre al presente seguimiento. borrador ( 9-2026-28421) 
01.05.2026 
Se establece comunicación con el equipo social encargado del acompañamiento del caso de la señora María del Carmen Hipólito, mediante la cual se informa que actualmente la ciudadana se encuentra atravesando una situación económica compleja, toda vez que manifiesta haber perdido su fuente de ingresos hace aproximadamente un mes. Asimismo, se indica que, aunque continúa realizando ahorro voluntario, a la fecha no ha efectuado la cancelación de la tarjeta Fácil Codensa, situación que continúa afectando su perfil crediticio y las posibilidades de obtener un cierre financiero favorable.
De igual manera, se informa que la ciudadana continúa interesada en acceder a una solución de vivienda; sin embargo, dadas sus condiciones actuales, se evidencian dificultades para avanzar en la obtención de un crédito preaprobado, teniendo en cuenta además factores asociados a su edad y capacidad de endeudamiento. Frente a ello, se le brindó orientación respecto a nuevas convocatorias del programa Ahorro para mi Casa ,quedara pendiente para la postulación en la convocatoria del programa.  
10.04.2026
A la fecha no se cuentan con actualizaciones sobre el trámite pendiente del crédito preaprobado para continuar con el proceso de postulación en el programa Oferta preferente. 
27.03.2026
Se confirma que el 19 de marzo de 2026 se estableció nuevamente comunicación con la señora María del Carmen Hipólito, con el fin de verificar el avance del trámite relacionado con la gestión de entrega de una tarjeta ante Codensa y la obtención del certificado de crédito preaprobado por parte de una entidad bancaria.
La ciudadana informa que, a la fecha, no ha podido adelantar dicha diligencia debido a sus obligaciones laborales como trabajadora independiente (vendedora ambulante), lo que le ha dificultado realizar el trámite.
Asimismo, manifiesta que, una vez lo complete, se comunicará para informar el resultado. Se le reitera la importancia de adelantar este proceso para continuar con el acompañamiento, a lo cual indica tener claridad y que lo realizará en cuanto le sea posible.
En ese sentido, se acuerda quedar a la espera de la realización del trámite para conocer el estado del crédito preaprobado y dar continuidad al proceso.
13.3.2026
El equipo social de la Subsecretaría de Vivienda de la Secretaría del Hábitat, no logra contactarse con la ciudadana María del Carmen, por lo anterior no contamos con actualización a la fecha. 
06.03.2026
El equipo social de la Subsecretaria de Vivienda de la SDHT, realiza comunicación nuevamente con la ciudadana María con el fin de solicitar los documentos para la postulación. De acuerdo con lo conversado, la ciudadana manifiesta que en este momento no cuenta con un crédito preaprobado, ya que el que tenía anteriormente se encuentra vencido. Actualmente se encuentra realizando ahorro voluntario en el Fondo Nacional del Ahorro, por lo cual durante la presente semana se acercó a dicha entidad para gestionar nuevamente el preaprobado.
Sin embargo, desde la entidad le informaron que cuenta con una tarjeta de crédito Fácil Codensa, por lo que le recomendaron cancelarla para mejorar su puntaje crediticio (score) y así aumentar las posibilidades de acceder a un mayor monto de crédito.
La señora manifiesta que durante la próxima semana realizará estas diligencias y posteriormente volverá al Fondo Nacional del Ahorro para solicitar nuevamente el crédito preaprobado. Asimismo, queda comprometida a comunicarse una vez tenga avances, con el fin de continuar con el proceso y revisar la posibilidad de vinculación a un proyecto de vivienda.
23.02.2025
El equipo social de la Subsecretaría de Vivienda de la SDHT, se encuentra adelantando la validación del hogar. Actualmente, estamos a la espera del resultado debido a que el equipo se encuentra atendiendo la Feria de Víctimas en el marco del programa Oferta Preferente; por tal motivo, la validación de la señora María está pendiente.
15.02.2026
La ciudadana manifiesta ser trabajadora independiente (vendedora ambulante), tener 68 años de edad y contar con un ahorro programado en el Fondo Nacional del Ahorro, respecto del cual manifiesta interés en solicitar el aprobado para cierre financiero. Durante la atención se identifica que, dadas sus condiciones económicas, requiere acceder a una Vivienda de Interés Prioritario (VIP) y que podría ser potencial beneficiaria de un subsidio equivalente a 10 SMLV, al no presentar condición diferencial en el marco del programa Oferta Preferente.
Se le explica el funcionamiento del subsidio Reduce tu Cuota, así como la posibilidad de afiliarse a una Caja de Compensación Familiar, con el fin de acceder de manera concurrente a los diferentes subsidios y facilitar el proceso de adquisición de vivienda.
Como compromiso, se acuerda remitir vía WhatsApp información general de proyectos VIP disponibles para conocimiento de la ciudadana. Adicionalmente, se realizará una validación interna preliminar de requisitos y disponibilidad, con el propósito de brindarle orientación sobre las alternativas y el procedimiento a seguir en el marco del programa Oferta Preferente. 
31.01.2026 
No se logra obtener contacto con la señora María, sin embargo se deja información para que el equipo social de la Dirección de Mejoramiento Habitacional de la Subsecretaría de Vivienda se contacte con ella y puedan brindar el asesoramiento sobre la oferta institucional vigente. </t>
  </si>
  <si>
    <t>Salida Territorial</t>
  </si>
  <si>
    <t xml:space="preserve">Ciudadana transgenero desplazada del Catatumbo, solicita subsidio de vivienda </t>
  </si>
  <si>
    <t xml:space="preserve">CC1091658544 - Danilo Torres (Nombre identitario Camila) - 3145515374 - restaurantjhon@outlook.com </t>
  </si>
  <si>
    <t>06.03.2025 
Solicitamos dar por terminado el seguimiento a la ciudadana teniendo en cuenta que no ha sido posible establecer contacto de manera efectiva. A la fecha, no ha respondido las llamadas ni los mensajes enviados vía WhatsApp.
23.02.2025  
No se obtiene respuesta telefonica ni por vía WhatsApp de la señora Camila. 
15.02.2026
Se le informa al social de apoyo de la Subsecretaría de Vivienda de la SDHT para que realice comunicación telefonica con el fin de brindar la oferta institucional vigente y los programas a los que puede acceder.
31.01.2026  
Se realiza llamada telefónica a la señora Camila por parte del equipo poblacional de la Subscretaría de Vivienda: la ciudadana se encontraba trabajando por lo tanto se deja un mensaje en su WhastApp para concretar una llamada telefónica, para que pueda ser atendida y le puedan brindar la información sobre la oferta institucional vigente y darle direccionamiento correcto a la ciudadana.</t>
  </si>
  <si>
    <t>evidencia en repositorio.</t>
  </si>
  <si>
    <t>Conexión social</t>
  </si>
  <si>
    <t>Ciudadano solicita ayuda para acceder a una vivienda con los subsidios del Distrito, persona con discapacidad tiene 55 años.</t>
  </si>
  <si>
    <t>CC80371818 - Andrés Rojas Lozano  - 3222290730 - no maneja correo</t>
  </si>
  <si>
    <t>10.04.2026
Se informa que el señor Andrés Augusto Rojas Lozano finalizó satisfactoriamente el curso, por lo cual se da por terminado el seguimiento.
27.03.2026
El ciudadano se acerca el día  18 y 27 de marzo, y cumple  con la asistencia al Curso de Educación Financiera, completando los módulos. Se encuentran pendiente de realizar certificación. 
13.3.2026
A la fecha no contamos con actualización sobre la asistencia al Curso de Educación e Inclución Financiera. 
06.03.2026
Desde el equipo de la Dirección de Mejoramiento Habitacional de la SDHT, realizaron comunicacón con el ciudadano Andrés Rojas Lozano CC80371818, a quien sumistro la siguiente dirección KR # 49-23SUR. Al validar en los sistemas de georeferenciación corresponde al CHIP AAA0010RMMS Barrio DIANA TURBAY ARRAYANES UPL 20 - Rafael Uribe, territorio priorizado. Se le brinda información al ciudadano al detalle sobre el programa y se resuelven dudas e inquietudes, y se le informa según el cronograma de la Dirección de Mejoramiento Habitacional que este año 2026 no se llevaran a cabo postulaciones en esta UPL. 
Por otro lado, desde el Equipo de Educación e Inclusión Financiera de la SDHT se realiza la inscripción al programa y se confirma que se ha establecido contacto con el ciudadano Andrés Rojas Lozano, identificado con la información que se relaciona a continuación, para dar inicio a su proceso de formación:
Detalles del acompañamiento: el ciudadano recibirá orientación y seguimiento para la realización del Curso de Educación e Inclusión Financiera. Para este proceso, se ha designado al profesional Donaldo Vanegas. El alcance será un acompañamiento integral durante el desarrollo del curso en la localidad de residencia del ciudadano.
23.02.2025
No se cuenta con novedades, ya que desde los equipos nos hemos intentado comunicar y no  hemos logrado comunicación con el señor Andres para realizar la inscripción, y la información sobre el subsidios de Mejora tu Casa para su madre.  
15.02.2026
Nos contactamos vía telefónica con el ciudadano. Manifiesta que es una persona con discapacidad visual y que, actualmente, no cuenta con el certificado de discapacidad expedido por la Secretaría de Salud. Señala que dispone de soportes médicos (parte médico y junta médica), los cuales deberá presentar para iniciar el trámite correspondiente. Como compromiso, se acuerda brindarle orientación sobre este proceso mediante comunicación vía WhatsApp, en la cual se le explicó cómo puede acceder a la condición diferencial del subsidio del programa Oferta Preferente en calidad de persona con discapacidad, así como la forma en que podría vincularse al subsidio para la compra de vivienda. De igual manera, se informó sobre el subsidio Reduce tu Cuota y la posibilidad de concurrencia entre ambos beneficios.
Así mismo, el ciudadano expresa interés en participar en el curso de Educación e Inclusión Financiera; por lo anterior, se remitieron sus datos al área encargada para su contacto y vinculación. 
Adicionalmente, solicita ser contactado por el área del programa Mejora tu Casa, con el fin de conocer la posibilidad de acceder a apoyo para realizar adecuaciones en la vivienda de su madre, ubicada en la localidad de Rafael Uribe Uribe, la cual presenta afectaciones por la temporada de lluvias. Se remite información al equipo de asignaciones de la Dirección de Mejoramiento Habitacional. 
Finalmente, el ciudadano informa que no cuenta con ahorro voluntario, debido a que se desempeña como vendedor ambulante; sin embargo, manifiesta su interés en iniciar un proceso de ahorro y recibir orientación financiera que le permita proyectarse a futuro para la adquisición de vivienda, se informa que atravez del curso de Educación financiera recibira la información solicitada. 
31.01.2026 
Se brinda la información del señor Andrés al grupo de social de la Dirección de Financiación de Vivienda de la Subsecretaría de Vivienda, quienes se encargarán de realizar la llamada y darle información al señor sobre las convocatorias.</t>
  </si>
  <si>
    <t>10.04.2026: Se solicita cierre de compromiso por debido cumplimiento y se remite evidencia</t>
  </si>
  <si>
    <t>Ciudadana de la tercera edad, solicita ayuda económica, ayuda con pasajes de Transmilenio, ayuda para mejorar su vivienda (ubicada: cra5b No 51c-30 sur barrio el portal de la picota oriental). Tiene el sisben C10.</t>
  </si>
  <si>
    <t>CC28115136 - Sara Pinzón González - 3208437657 - no maneja correo. cra5b No 51c-30 sur barrio el portal de la picota oriental.</t>
  </si>
  <si>
    <t xml:space="preserve">10.04.2026
El día 27 de  de marzo se solicita realizar el cierre  al compromiso teniendo en cuenta que ya fue brindada la información correspondiente. No obstante, se informa que las fechas de la feria de mejoramiento, en la cual podrá escoger oferente, se establecen a demanda. Una vez se cuente con la programación de la feria, se realizará contacto con la señora Sara para brindarle la información necesaria.
27.03.2026
Se solicita dar cierre al presente seguimiento, teniendo en cuenta que ya fue brindada la información correspondiente. No obstante, se informa que las fechas de la feria de mejoramiento, en la cual podrá escoger oferente, se establecen a demanda. Una vez se cuente con la programación de la feria, se realizará contacto con la señora Sara para brindarle la información necesaria.
13.3.2026 
A la fecha no contamos con actulización de la ciudadana Sara Pinzón. 
06.03.2026
Se logra comunicación  con la señora Sara y se le explica en detalle el funcionamiento del programa "Mejora tu Casa", así como las diferentes fases del mismo. Durante la conversación se le indicó que, de acuerdo con la información revisada, cumple con los requisitos establecidos. Sin embargo, se le aclaró que, hasta el momento, no se ha definido una fecha para ser citada al proceso de elección de oferente, ni se ha estipulado que los predios de este sector sean incluidos en un programa sin elección de oferente. Por lo anterior, se le informó que será contactada nuevamente por la entidad en el momento en que se cuente con la programación correspondiente, con el fin de orientarla y acompañarla en el proceso.
23.02.2026
No contamos con novedades porque no hemos podido lograr nueva comunicación con la señora Sandra para brindarle información sobre el programa de Mejora Tu Casa. 
15.02.2026
Se realiza comunicación telefónica con la ciudadana Sara Pinzón González, a quien se le informa sobre los programas y la oferta institucional vigente de la Secretaría Distrital del Hábitat. La ciudadana solicita orientación especializada frente al componente de Mejoramientos, incluyendo la verificación de cobertura en la localidad de Rafael Uribe Uribe y la ruta de postulación. En atención a lo anterior, se brinda la orientación correspondiente y se remite la información de la ciudadana al equipo de Asignaciones, con el fin de iniciar el acompañamiento en la ruta de postulación. Así mismo, se brinda orientación al ciudadano Ruber Ángel Ariza Pinzón, hijo de la señora Sara, respecto de los subsidios de vivienda, en especial el subsidio Oferta Preferente, el subsidio Reduce tu Cuota y la posibilidad de concurrencia entre ambos, así como sobre el subsidio de la Caja de Compensación Familiar. Finalmente, se envía vía WhatsApp información de proyectos y constructores disponibles para que pueda iniciar su proceso con el subsidio del programa Oferta Preferente, el cual fue de su interés.
31.01.2026
Se realiza envío de la información a los sociales lideres en la Dirección de Mejoramiento Habitacional de la Subsecretaría de Vivienda, para que puedan realizar contacto telefónico con la señora Sara, y brindarle la información sobre la oferta disponible en Mejoramiento. 
Se solicita realizar el traslado sobre la solicitud de "ayuda económica, ayuda con pasajes de Transmilenio", ya que la SDHT no es competente para brindarle esta Información. </t>
  </si>
  <si>
    <t>27.03.2026
Se solicita cierre con éxito del compromiso habiendo realizado la gestión correspondiente y dentro de las competencias de la SDHT</t>
  </si>
  <si>
    <t xml:space="preserve">Recorrido Los Laches - IDIGER </t>
  </si>
  <si>
    <t xml:space="preserve">Ciudadano solicita atención a un punto crítico de basura, Diagonal al Coratiedas de Los Laches calle 2b # 9 - 05 este - barrio Consuelo. </t>
  </si>
  <si>
    <t xml:space="preserve">CC1016002363 - Julio Cortés - 3192377771 - juliocortes24@gmail.com - Barrio Consuelo </t>
  </si>
  <si>
    <t>17/07/2026 A través del Oficio No. 20262000206451 la Unidad brindo respuesta a la solicitud relacionada con punto crítico de residuos sólidos en el barrio
Consuelo, Localidad de Santa Fé.
En la carpeta de evidencias se ha adjuntado el oficio como soporte.</t>
  </si>
  <si>
    <t xml:space="preserve">29-07-2026 en carpeta de evidencias no se identifica el oficio No. 20262000206451. </t>
  </si>
  <si>
    <t>Ciudadano solicita se arregle la iluminación del sector del kilómetro 6 vía Choachi en el ingreso al Santuario de Guadalupe, adicionalmente solicita se establezca la recolección de basura los días martes como antes.</t>
  </si>
  <si>
    <t xml:space="preserve">CC19449903 - José Ángel López  - 3216941833 - joseangel80320@gmail.com - Santuario de guadalupe </t>
  </si>
  <si>
    <t xml:space="preserve">09.02.2026: 
El 17 de septiembre de 2025 se realizó un recorrido en la localidad de Santa Fe, solicitado inicialmente por la concejala María Victoria Vargas Silva, con la participación de la comunidad y del señor José Ángel. Durante el recorrido se visitaron varios puntos, entre ellos el Km 6.7 vía Choachí – Cerro de Guadalupe, donde se solicitó la expansión del servicio de alumbrado público consistente en seis (6) expansiones, a partir del rótulo 496554, punto físico 24790398, incluida la red.
Esta solicitud ingresó a revisión por parte de la interventoría y del componente técnico de la UAESP.
Posteriormente, en el mes de enero de 2026, se realizaron mesas de trabajo solicitadas por la honorable Representante a la Cámara Etna Tamara, específicamente el 14 de enero, con la participación de la Asociación de Guadalupe. En dichas mesas se informó que la autorización para la expansión del servicio de alumbrado público corresponde al Ministerio de Ambiente y Desarrollo Sostenible, y que esta estará sujeta al cumplimiento de las condiciones y criterios de protección ambiental, dado que el sector corresponde a una zona de especial protección.
El 26 de enero de 2026 se realizó un nuevo recorrido por el Santuario del Cerro de Guadalupe, con el fin de verificar en campo las problemáticas manifestadas por la comunidad. En este recorrido se evidenció que las luminarias existentes no se encuentran registradas en la base de datos del sistema. Esta situación fue socializada con el Ministerio de Ambiente, reiterando que el sector corresponde a una zona de protección ambiental. Así mismo, se informó que la UAESP se encuentra a la espera del pronunciamiento oficial del Ministerio de Ambiente.
</t>
  </si>
  <si>
    <t>1-04-2026: Se envio respuesta directa al peticionario con la trazabilidad que se tiene sobre las visitas en el sectro: Oficio UAESP  20264000081981 Solicitud de revisión del servicio de alumbrado público en el sector del kilómetro 6 vía Choachí, en el ingreso al Santuario de Guadalupe</t>
  </si>
  <si>
    <t xml:space="preserve">Ciudadano líder social del sector de Los Laches solicita apoyo para recuperar el espacio público: recolección de basura y escombros, embellecimiento (pintura y arborización) puntos críticos: Diagonal 4ª No 7 Bis Este (en la Cancha frente al Piqueteadero La Mina) y en la Cra 1a Este # 1 intersección de los barrios El Balcón, Cartagena y el Mirador, sector de los Laches Localidad de Santa Fe. (manifiesta que ya han interpuesto derechos de petición en Promoambiental sin resultados exitosos), la comunidad está dispuesta a colaborar. </t>
  </si>
  <si>
    <t>CC80913624 - Deiby  Mora  - 3202235282 - moraospinadeibyfernando@gmail.com  - Los Laches</t>
  </si>
  <si>
    <t>15/05/2026 La unidad se encuentra en trámite de firma por parte del señor Director del oficio que será enviado al ciudadano, con el fin de dar cierre a la solicitud.
15-04-2026 A través de correo electronico se reitera al operador enviar los soportes
09.02.2026:
Mediante correo electrónico se remite información del peticionario y se solicita la atención mediante barrido y limpieza a PROMOABIENTAL.
29/05/2026 Se envía oficio No. 20261000132631 de respuesta al ciudadano.</t>
  </si>
  <si>
    <t>15/05/2026 La unidad se encuentra en trámite de firma por parte del señor Director del oficio que será enviado al ciudadano.
29/05/2026 Se envía oficio No. 20261000132631 de respuesta al ciudadano.</t>
  </si>
  <si>
    <t>Punto crítico basuras Teusaquillo</t>
  </si>
  <si>
    <t>Presidente JAC solicita se mantengan acciones constantes de recuperación de espacio público en la Av Dorado cra 38, es un espacio público muy pequeño que usan carreteros, habitantes de calle, mantiene lleno de basura.</t>
  </si>
  <si>
    <t>CC7913302 - Juan Carlos Ortega  - 3123203669 - jacbarrioelrecuerdoloc13@gmail.com - Barrio el recuerdo</t>
  </si>
  <si>
    <t>15/05/2026 La unidad se encuentra en trámite de firma por parte del señor Director del oficio que será enviado al ciudadano, con el fin de dar cierre a la solicitud.
Se programa la Brigada Carretera para realizar diferentes recorridos en el punto, en distintos días y horarios, con el objetivo de evidenciar la presencia de población recicladora de calle. Una vez identificada, se procederá a realizar el abordaje correspondiente para orientar y trasladar a las personas a los Centros Temporales de Atención y Separación (CTAS) más cercanos, en este caso los ubicados en la localidad de Los Mártires.
Se envía oficio No.  20261000131841 de respuesta al ciudadano.</t>
  </si>
  <si>
    <t>09/03/2026. El equipo realizó visita de verificación al punto, evidenciando la presencia de residuos de RCD, los cuales fueron reportados para su correspondiente gestión y recolección. No se registró presencia de recicladores carreteros en el sector. En general, el espacio se encontraba libre.
15/05/2026 La unidad se encuentra en trámite de firma por parte del señor Director del oficio que será enviado al ciudadano.</t>
  </si>
  <si>
    <t>Entrega Centro de Salud Resolutivo</t>
  </si>
  <si>
    <t>Ciudadana solicita se revisen y atiendan los problemas de hundimiento de la Cra 1C Este con calle 65 (frente al CAPS DANUBIO), hay agua que se está filtrando (Acueducto), así mismo se revise el puente ubicado en el mismo lugar.</t>
  </si>
  <si>
    <t xml:space="preserve">CC52222015 - Magda Isabel ballesteros - 3214102420 - notificar respuesta a la Cra 1D este 64-30 sur Bloque 7 apto 304 -Rincón del Portal 1 - La Fiscala/ Usme  </t>
  </si>
  <si>
    <t>15.02.2026
Después de verificación realizada en compañía de la usuaria que reporta las problemáticas, se evidencia que las obras realizadas pertenecen al contratista de la Secretaría Distrital de Salud para obras desarrolladas en el CAPS del Danubio, para las cuales no han sido recibidas las conexiones. Adicionalmente, la usuaria reportó filtraciones de aguas residuales o descarga de aguas residuales a la quebrada, por lo que se procedió en compañía de ella a efectuar pruebas de trazador, las cuales se realizaron en los diferentes sistemas sanitarios (dos redes sanitarias verde - naranja) y lluvias (azul), evidenciando que es solo el sistema pluvial quien descarga a la quebrada hoya del ramo.
Con ello dimos cumplimiento a lo solicitado y dimos respuesta directamente a la usuaria, se adjunta informe.</t>
  </si>
  <si>
    <t>trasladar SDS</t>
  </si>
  <si>
    <t>Traslado EAAB a SDS - SALUD110</t>
  </si>
  <si>
    <t>Otro</t>
  </si>
  <si>
    <t>Entrega de Viviendas</t>
  </si>
  <si>
    <t>Buenas tardes señor Carlos Fernando me dirijo a usted muy respetuosamente con el fin de solicitar su ayuda ya que pude ver cómo estuvo en la entrega de los aptos en usme ciudadela tres quebradas nosotros compramos allá y llevamos 4 años esperando que nos entreguen lo cual no ha sido posible le agradeceríamos mucho que nos ayudará de verdad de corazón ya que esto al principio fue un sueño y hoy lo vemos como una pesadilla nos quieren cambiar los términos del contrato no nos quieren respetar lo firmado señor Carlos Fernando no le hablo para que nos ayude con dinero le hablo para que nos ayude a qué nos entreguen la vivienda, llevamos 4 años esperando y no es justo... Le agradecería demasiado quedó atenta Dios lo bendiga.
Han mandado varias carta para desistir del proyecto es con marval señor Carlos Galán por favor necesitamos de su ayuda no somos dos tres familias en esto somos más de 100 personas tenemos un grupo del proyecto el cual esto es una pesadilla todos los días es algo diferente por favor solicitamos su ayuda ya que usted estuvo allá pero nada de lo que ellos le dijeron o pintaron es realidad nosotros tenemos pruebas de todo lo que le estoy diciendo por favor marval nos cambia cada vez que quiere las condiciones por favor les agradezco</t>
  </si>
  <si>
    <t>CC 53090498 - Diana Marcela Mesa Rincón - 3003605502 - 3222638913 - Correo marcela.mesarin@gmail.com - Ciudadela Usme</t>
  </si>
  <si>
    <t>08.05.2026: Se da respuesta a la peticionaria mediante radicado de salida N° 2-2026-30228. De está manera se da respuesta y se adjunta evidencia.
01.05.2026: Como reporte durante esta semana se adjunta el informe realizado por el area financiera así: 
1. ANTECEDENTES Y MOTIVOS DEL RETRASO El proyecto ha presentado un desplazamiento en su cronograma de aproximadamente cinco años respecto a la promesa inicial de entrega en 2021. Se aclaró que el motivo no es de índole económica, ya que la constructora utiliza recursos propios. Tampoco se trata de fallas estructurales en las edificaciones. Los retrasos obedecen a factores técnicos y legales:    Topografía Compleja: El terreno es altamente inclinado, lo que obligó a realizar obras de mitigación no previstas originalmente, como muros de contención y de tierra armada para estabilizar la montaña y las vías. Hallazgos Ambientales: Se identificaron "escorrentías" (drenajes naturales de agua de la montaña) que no estaban contempladas en los estudios iniciales de Renovo/Metrovivienda. Trámites de Licencias: Debido a los cambios topográficos y ambientales, fue necesario actualizar y modificar las licencias de urbanismo ante las autoridades competentes, lo que detuvo la ejecución hasta obtener las resoluciones correspondientes. 
2. ESTADO ACTUAL Y CRONOGRAMAPORETAPAS El proyecto consta de aproximadamente 1010 unidades divididas en tres etapas:   Etapa 1 (362 unidades): Presenta un avance de entre el 78% y 80%. Se proyecta alcanzar el 100% de ejecución en agosto o septiembre de 2026. No obstante, las entregas de las primeras torres podrían iniciar entre abril y mayo de 2026. Etapa 2 (338 unidades): Reporta un avance del 20% a febrero de 2026. Su entrega final está proyectada para mayo de 2027. Etapa 3 (Unidades estimadas 310): Se encuentra en fase inicial de "escapote" o manejo de tierras, con un avance del 2%. La fecha estimada de terminación es mayo de 2028.
3. GESTIÓN DE CLIENTES Y VENTAS   Oferta Preferente: Se aclaró que los clientes de este programa no tienen prioridad física sobre los clientes normales; toda la etapa se construye y se entrega de manera conjunta al finalizar la obra. Redistribución: Debido a los problemas ambientales, algunos clientes fueron reubicados de manzana para garantizar que recibieran sus viviendas en áreas no afectadas por las restricciones de la CAR.
En este sentido, es importante indicar que la constructora reafirma que las demoras han sido producto de la necesidad de garantizar la estabilidad técnica y el cumplimiento normativo ambiental antes de proceder con la construcción de las viviendas. Se deja constancia de que los problemas son estrictamente topográficos y de licencias, no son financieros ni de calidad estructural de las unidades.
Por último, se realizará seguimiento al enajenador, en el cumplimiento del proyecto. De esta manera quedaría atendida la solicitud de la Ciudadana Diana Marcela Mesa Rincón. 
24-04-2026:  Durante está semana no se ha realizado actuación nueva, por lo tanto, no se reportan avances.
17-04-2026: El 13 de abril se realizó visita al proyecto por parte del área financiera de la SDHT, no se encontró ninguna novedad financiera que pueda afectar el avance del proyecto. De igual manera se encontró lo siguiente:
La etapa 1 esta al 78% y se proyecta realizar entrega de 362 unidades entre septiembre y diciembre de 2026.
La etapa 2 se encuentra en un 20% y se espera entregar 338 unidades en mayo de 2027.
La etapa 3 continúa en un 2% y se proyecta la entrega en agosto de 2028.
10-04-2026: Se programó visita para el proyecto El Campo - Marval para el lunes 13 de abril por parte del área financiera de la Secretaría del Hábitat
03-04-2026: Durante está semana no se ha realizado actuación nueva, por lo tanto, no se reportan avances.
27-03-2026: Se realizó la visita programada para el 26 de marzo con apoyo del area jurídica y financiera de la Subsecretaría de Inspección, Vigilancia y Control de Vivienda de la SDHT; pendientes de la respuesta a los requerimientos realizados por la Dirección de Prevención, Arrendamiento y Control de Enajenación de la SDHT.
20-03-2026: Se programó para el 26 de marzo visita financiera y  jurídica al proyecto, a la fecha el estado es el siguiente: 
Radicaron las 3 etapas: 
Etapa1: Ya han ejecutado 6 torres son 14,66%
Etapa 2: Son 8 torres, estan iniciando la cimentación y los parqueaderos 3%.
Etapa 3: 0%
13.03.2026: Se realizó visita el viernes 6 de marzo, en la cual se encontró la siguiente información: 
La Constructora Marval radicó las 3 etapas: 
- Etapa1: Ya han ejecutado 6 torres (14.66%).
- Etapa 2: Son 8 torres, están iniciando la cimentación y los parqueaderos (3%).
- Etapa 3: 0%
De igual manera se está requiriendo a  la Constructora Marval con el fin de que informe sobre la programación de obra.
06.03.2026 A la fecha no se ha realizado actuación nueva y la visita esta programada durante la semana del 9 al 13 de marzo.
03.03.2026 Se logró comunicación con la señora Diana Marcela Mesa, quien manifestó que el proyecto al que ella hace referencia en su solicitud es El Campo de Marval, el cual cuenta con la Radicación de Documentos No. 400020250052, se verifica en SIDIVIC y se constató que la radicación de documentos presenta la totalidad de las condiciones requeridas encontrándose ajustada a la normatividad vigente. Se programa visita técnica con el fin de poder verificar el estado de avance de la obra.               
20.02.2026 Se realizó traslado a al Secretaria de Habitat en el reporte del 15 de febrero debido a las competencias de la Entidad
15.02.2026 Se consultó la base de datos de las personas que hacen parte del programa de Reasentamientos y la señora Diana Marcela Mesa Rincón no hace parte del mismo, ahora bien en la descripcion se menciona que ella realizó la compra de la vivienda a la Constructora, razon por la cual desde la CVP no tenemos las competencias para dar respuesta a la peticionaria, se realiza traslado a la SDHT para que desde la  Direccion de Prevención, Arrendamiento y Control de Enajenación se realice el seguimiento al proyecto en mención y se de respuesta de fondo a la solicitante</t>
  </si>
  <si>
    <t>08.05.2026: Se solicita dar cierre y se envía evidencia correspondiente.
Se solicita traslado a la Secretaría Distrital del Hábitat</t>
  </si>
  <si>
    <t xml:space="preserve">Punto crítico de basura </t>
  </si>
  <si>
    <t xml:space="preserve">Ciudadano solicita que les quiten los contenedores de basura ubicados frente al Colegio Calima Privado ubicado en la Cra 81b # 53ª -09 sur barrio Gran Britalia – Kennedy </t>
  </si>
  <si>
    <t>CC79842603 - Rafael castro amaya - 3213958150  - rafanna2005@yahoo.es.  - Barrio/Sector</t>
  </si>
  <si>
    <t xml:space="preserve">17/07/2026 A través del Oficio No. 20262000206871 la Unidad brinda respuesta a la solicitud relacionada con el retiro de contenedores de residuos ubicados frente al Colegio Calima Privado, en la Carrera 81B No. 53A-09 Sur, barrio Gran Britalia, localidad de Kennedy.
En la carpeta de evidencias se encuentra disponible el oficio remisorio.
</t>
  </si>
  <si>
    <t xml:space="preserve">Ciudadano solicita se retiren los contenedores de basura que se encuentran en el parque El Carmelo (Cra 80i # 51c sur) en la Localidad de Kennedy, se han convertido en foco de inseguridad y suciedad. </t>
  </si>
  <si>
    <t xml:space="preserve">CC79842991 - Rodolfo Echevarria  - 3022473736 - rodulfochavarria2018@gmail.com - Gran Britalia /Kennedy </t>
  </si>
  <si>
    <t>15/05/2026 La unidad se encuentra en trámite de firma por parte del señor Director del oficio que será enviado al ciudadano, con el fin de dar cierre a la solicitud.
15-04-2026 Se reitera al operador el envío de los soportes.
04-03-2026 - Se solicita al operador CIUDAD LIMPIA efectuar la acciones de recoleccion, barrido y limpieza a fin de verificar el estado de los contenedores en la zona.
Se envía oficio No.  20261000131951 de respuesta al ciudadano.</t>
  </si>
  <si>
    <t>29/05/2026 Se envía oficio No.  20261000131951 de respuesta al ciudadano.</t>
  </si>
  <si>
    <t>Instalación elecciones 2026</t>
  </si>
  <si>
    <t xml:space="preserve">Ciudadana solicita cita con el Alcalde directamente, solicita ayuda para vivienda, adelantar gestión desde el sector. </t>
  </si>
  <si>
    <t>CC 66771491 - Dalis Moran - 3156467305 - dalismoran28@gmail.com</t>
  </si>
  <si>
    <t xml:space="preserve">12.06.2026
Se realizó contacto con la señora Dalis Morán con el fin de verificar el avance en la recopilación de la documentación requerida para el proceso de solicitud de crédito. Durante la comunicación, el hogar manifestó que a la fecha no ha sido posible adelantar completamente dicho trámite, señalando especialmente las dificultades relacionadas con la obtención de la certificación expedida por contador público.
Adicionalmente, la ciudadana informó que actualmente se encuentra vinculada al programa de ahorro del Fondo Nacional del Ahorro (FNA), en el cual registra una permanencia de cuatro meses, realizando un ahorro mensual por valor de ciento ochenta mil pesos ($180.000). Así mismo, manifestó su intención de continuar con el proceso de ahorro hasta completar el tiempo de permanencia requerido para iniciar su proceso de adquisición de vivienda.
De igual manera, se brindó información respecto a la convocatoria del programa “Arriendo Solidario”, programada para los días 10 y 11 de junio de 2026. Durante el seguimiento se socializaron los requisitos y la documentación necesaria para la respectiva postulación, los cuales fueron remitidos oportunamente al hogar.
Finalmente, se informa que esta Secretaría realizará seguimiento al caso con el fin de verificar si la ciudadana logró efectuar su postulación al programa “Arriendo Solidario” y brindará la orientación correspondiente de acuerdo con el avance de su proceso.
01.05.2026
Se establece nuevamente comunicación con la señora Dalis Morán, con el fin de realizar seguimiento a su proceso con las constructoras y entidades financieras que previamente la contactaron. La ciudadana informa que fue contactada por entidades bancarias, entre ellas BBVA y otra entidad financiera cuyo nombre no recuerda, desde donde le solicitaron la actualización del RUT y la certificación de ingresos expedida por contador, documentos necesarios para adelantar el estudio y posible preaprobación de crédito hipotecario.
Al respecto, la señora Morán manifiesta que actualmente se encuentra gestionando dichos requerimientos. Señala que ha presentado dificultades para actualizar el RUT a través de la plataforma virtual de la DIAN, razón por la cual le informaron que debe agendar una cita presencial, trámite que se encuentra adelantando con apoyo de terceros.
Asimismo, informa que se encuentra gestionando la certificación de ingresos con un contador de confianza, con el propósito de continuar el proceso de evaluación crediticia.
Finalmente, la ciudadana indica que una vez culmine los trámites pendientes se comunicará nuevamente para informar los avances correspondientes. En ese sentido, se le reitera que seguiremos manteniendo contacto y comunicar a novedad o requerimiento adicional de la ciudadana con el fin de que pueda lograr asignación del subsidio. 
10.04.2026
No contamos con actulización en este seguimiento. 
27.03.2026 
La ciudadana, víctima del conflicto armado certificada por la Unidad para las Víctimas, se desempeña como vendedora ambulante y no ha gestionado preaprobación de crédito hipotecario. Manifiesta interés en adquirir vivienda propia y capacidad de asumir cuotas mensuales, con preferencia por permanecer en la localidad de La Candelaria.
Se le informa que actualmente no existen proyectos en dicha localidad vinculados al subsidio de Oferta Preferente; sin embargo, se le orienta sobre este beneficio, indicando que podría acceder hasta a 30 SMMLV por su condición diferencial y no afiliación a caja de compensación.
La ciudadana muestra alto interés en continuar el proceso, por lo cual se plantea como alternativa una Vivienda de Interés Prioritario (VIP) en Usme, gestionando el contacto con la constructora Solerium. Asimismo, se le informa sobre proyectos en Bosa con Cusezar, opción que genera menor interés, pero sobre la cual también se realizará gestión para evaluar viabilidad.
Se acuerda realizar seguimiento y facilitar el contacto con las constructoras para apoyar su acceso a vivienda. Adicionalmente, se le orienta sobre el subsidio “Reduce tu Cuota”, el cual permite disminuir el valor de las cuotas del crédito hipotecario por un periodo de hasta cuatro años.
13.3.2026
Se remite información de la ciudadana Dalis Moran, para que pueda ser contactada por el equipo social de la Subsecretaría de Vivienda de la Secretaría del Hábitat, e indicarle la oferta institucional vigente. </t>
  </si>
  <si>
    <t>Cancha de Bilbao</t>
  </si>
  <si>
    <t>Ciudadano con discapacidad solicita ayuda para vivienda.</t>
  </si>
  <si>
    <t>CC1019072456 - Edison Ramirez - 3223351049 - ramirezbuitragomariaclaudia@gmail.com - Bilbao/Suba</t>
  </si>
  <si>
    <t>12.06.2026
Se intentó establecer comunicación telefónica con el ciudadano Edison Ramírez el día 20 de mayo de 2026, en el marco de la convocatoria del programa “Ahorro para mi Casa”, con el fin de brindarle orientación y acompañamiento para adelantar el proceso de postulación. Sin embargo, no fue posible establecer contacto efectivo con el ciudadano ni con su núcleo familiar.
No obstante, se remitió mediante correo electrónico la información relacionada con los requisitos, condiciones de acceso y procedimiento de inscripción al programa, con el propósito de facilitar su eventual participación en la convocatoria.
A la fecha, no fue posible concretar una postulación efectiva al programa. En consecuencia, se deja constancia de las gestiones de acompañamiento realizadas por la Entidad y se da por finalizado el presente seguimiento.borrador ( 9-2026-28425) 
01.05.2026
No contamos con actulización en este seguimiento. 
10.04.2026
Se establece comunicación el día 31 de marzo de 2026 al número de contacto 3223351049 con el ciudadano Edison Ramírez identificado con C.c.1019072456, quien presenta una condición de discapacidad del 50%, lo que dificulta su adecuada comunicación. Por tal motivo, se indaga si se encuentra acompañado de algún familiar que pueda recibir la información de manera más precisa.
En consecuencia, se logra contacto con su madre, la señora María Claudina Ramírez Buitrago, identificada con cédula de ciudadanía No. 35486028, quien ratifica que el ciudadano cuenta con certificado de discapacidad expedido por la Secretaría de Salud, con un porcentaje del 50%.
Durante la comunicación, se brinda información sobre el subsidio del programa Oferta Preferente, indicando que, por su condición diferencial, podría acceder a un subsidio equivalente a 30 salarios mínimos legales vigentes, teniendo en cuenta que no cuenta con afiliación a caja de compensación familiar.
No obstante, la señora María Claudina manifiesta que tiene 67 años de edad y que, debido a su edad, no ha sido posible acceder a créditos bancarios, pese a haberlo intentado en varias ocasiones. Adicionalmente, indica que no cuenta con un empleo formal, ya que su actividad económica es de carácter independiente, lo que dificulta el cumplimiento de un cierre financiero.
Se le informa también sobre el programa “Reduce tu cuota”; sin embargo, manifiesta que, al no tener acceso a crédito financiero, esta alternativa no resulta viable para su situación.
Por lo anterior, expresa su interés en ser tenida en cuenta para el subsidio de arriendo “Arriendo solidario”, solicitando el apoyo de la entidad. Se le aclara que actualmente no se cuenta con disponibilidad de cupos para dicho subsidio, pero que se realizará el respectivo seguimiento para una posible vinculación en futuras convocatorias, ya sea en este programa o en “Ahorro para mi Casa”.
27.03.2026
Se remite la información al profesional social de la Subsecretaría de Vivienda, quien se pondrá en contacto con el ciudadano Edison con el fin de brindarle orientación sobre la oferta institucional de la Secretaría Distrital del Hábitat</t>
  </si>
  <si>
    <t>Ciudadano, quien es director de WES International, necesita conocer en qué estado está el proyecto de un su sistema para generar electricidad a partir de basuras, que garantiza 0 emisiones de huella de Carbono, hasta hoy no dan noticia de nada.</t>
  </si>
  <si>
    <t>CC19064711 - Luis Cediel - 315 0560480 - luis2cediel@yahoo.com - Chico/Chapinero</t>
  </si>
  <si>
    <t>15/05/2026 La unidad se encuentra en trámite de firma por parte del señor Director del oficio que será enviado al ciudadano, con el fin de dar cierre a la solicitud.
29/05/2026 Se envía oficio No. 20261000132641 de respuesta al ciudadano.</t>
  </si>
  <si>
    <t>15/05/2026 La unidad se encuentra en trámite de firma por parte del señor Director del oficio que será enviado al ciudadano.
29/05/2026 Se envía oficio No. 20261000132641 de respuesta al ciudadano.</t>
  </si>
  <si>
    <t>Rendición de cuentas 2025</t>
  </si>
  <si>
    <t>Ciudadano solicita apoyo de Hábitat para poder acceder a vivienda, apoyo para emprendimiento o empleo con Desarrollo Económico, ayudas para su hijo. (Video)</t>
  </si>
  <si>
    <t>CC79471748 - Luis Fernando Benítez - 3156343664 - Cra 101B # 140A-22 (el poa- int 1) Suba</t>
  </si>
  <si>
    <t xml:space="preserve">12.06.2026
Se estableció comunicación con el señor Luis Fernando Benítez y se brindó acompañamiento integral durante el proceso de postulación al programa “Ahorro para mi Casa”. En el marco de dicho acompañamiento, se orientó al ciudadano sobre los requisitos, documentación y procedimiento de inscripción, resolviendo las inquietudes presentadas durante el proceso.
Como resultado de la gestión realizada, el hogar logró efectuar satisfactoriamente su postulación al programa en el punto de atención dispuesto para tal fin , nos encontramos en espera del resultado de su postulación.
01.05.2026
Se informa que el señor Luis Fernando Benítez será tenido en cuenta para futuras convocatorias del programa “Ahorro para mi Casa”. En ese sentido, una vez se habilite nuevamente el proceso de postulaciones, desde la Secretaría Distrital del Hábitat se brindará acompañamiento y orientación para adelantar la respectiva postulación del ciudadano.
Asimismo, se precisa que, en caso de cumplir con los requisitos y criterios establecidos en el marco del programa, podrá continuar con el proceso correspondiente para una eventual asignación del subsidio.
10.04.2026
No contamos con novedades sobre el seguimiento y estamos pendientes y con priorización del señor Luis Fernando, para que quede postulado en el programa de Ahorro para mi Casa. 
27.03.2026
Se establece contacto telefónico con el ciudadano LUIS FERNANDO BENÍTEZ, quien manifiesta ser cuidador principal de sus dos hijas en condición de discapacidad, situación que limita su acceso a empleo estable. Actualmente obtiene ingresos ocasionales como mesero, pero no de forma constante debido a sus responsabilidades de cuidado.
El ciudadano solicita apoyo integral institucional. En materia de vivienda, requiere orientación para acceder a programas de la Secretaría Distrital del Hábitat. Adicionalmente, manifiesta interés en fortalecer un emprendimiento de comida rápida desde su hogar, para lo cual solicita apoyo del IPES, así como acceso a formación (primeros auxilios y cuidado) a través de entidades como el SENA, con el fin de formalizar su rol como cuidador.
Desde la Secretaría Distrital del Hábitat se brinda orientación sobre el programa “Ahorro para mi Casa”, evidenciando que el ciudadano ya cuenta con formación en educación financiera y una cuenta de ahorro, aunque sin recursos significativos. Asimismo, se informa sobre la posibilidad de acceder al subsidio de Oferta Preferente (hasta 30 SMMLV) por su condición diferencial, y al subsidio “Reduce tu Cuota”, el cual debe gestionarse a través de entidad bancaria para disminuir el valor de las cuotas del crédito hipotecario.
Se acuerda brindarle acompañamiento en el proceso de inscripción al programa “Ahorro para mi Casa” Y sera priorizado en el margen de los requisitos del programa "Ahorro para mi Casa". Así las cosas cuando se habilite el programa se realizara la gestión para la incripción del ciudadano. </t>
  </si>
  <si>
    <t xml:space="preserve">Recorrido Usme </t>
  </si>
  <si>
    <t>Ciudadana denuncia punto crítico de basuras constantemente en la Transversal 14 este con calle 74 sur frente al CAI de Juan Rey (antigua via Villavicencio), en el parque San Cayetano, ciudadana da acompañamiento para indicar los puntos.</t>
  </si>
  <si>
    <t xml:space="preserve">CC51818419 - Olga Margot Peña  - 3167891080  - olgapena256@gmail.com - Juan Rey/Usme </t>
  </si>
  <si>
    <t>15/05/2026 La unidad se encuentra en trámite de firma por parte del señor Director del oficio que será enviado al ciudadano.
15-04-2026 A través de correo electronico se reitera al operador enviar los soportes
10-04-2026 Se solicita nuevamente al operador remitir las evidencias fotográficas de la atencion del punto.
27-03-2026. Se remite solicitud de atención de puntos críticos mediante la adición de mixtos al operador Promoambiental.
29/05/2026 Se envía oficio No. 20261000132671 de respuesta al ciudadano.</t>
  </si>
  <si>
    <t>15/05/2026 La unidad se encuentra en trámite de firma por parte del señor Director del oficio que será enviado al ciudadano, con el fin de dar cierre a la solicitud.
29/05/2026 Se envía oficio No. 20261000132671 de respuesta al ciudadano.</t>
  </si>
  <si>
    <t>Ciudadano solicita se repare un hueco que dejo el Acueducto hace más de 2 años, Calle 73 sur 13c Este (frente a la estación de servicio de Biomax)</t>
  </si>
  <si>
    <t>CC80513495 - Pedro Martínez - 3223595202 – pedromartinezdamian10@gmail.com – Juan Rey/San Cristóbal ( solicita contactar después de las 4pm)</t>
  </si>
  <si>
    <t xml:space="preserve">10.04.2026:
Se realiza la reparación del hueco de acuerdo con el reporte recibido, se comparte evidenvia por correo.
07.04.2026:
Se esta realizando validación del caso, para iniciar labores según corresponda.
</t>
  </si>
  <si>
    <t>29-07-2026 remitir evidencia de gestión para dar cierre</t>
  </si>
  <si>
    <t>Ciudadana solicita  subsidio para vivienda.</t>
  </si>
  <si>
    <t>CC1129583909 - Sonia Buitrago - 3224114601 -  cll 75a No 13d -37 este - Juan Rey  La Flora/Usme</t>
  </si>
  <si>
    <t>12.06.2026
Se estableció comunicación con la señora Sonia Buitrago con el fin de brindarle acompañamiento en el proceso de postulación al programa “Ahorro para mi Casa”. Durante la atención, se orientó a la ciudadana sobre los requisitos, documentación y procedimiento de inscripción, brindando apoyo para el diligenciamiento y validación de la información requerida.
Como resultado de la gestión realizada, la ciudadana logró efectuar satisfactoriamente su postulación al programa en el punto de atención dispuesto para tal fin. Asimismo, manifestó interés en continuar su proceso de acceso a vivienda, razón por la cual realizó su inscripción para participar en la Feria de Vivienda programada para del 2 al 4 de julio de 2026.
Se continuará atento al avance del proceso y a los resultados que se generen tanto en el marco de la convocatoria del programa “Ahorro para mi Casa” como de la Feria de Vivienda.
01.05.2026
Se informa a la señora Sonia Buitrago que podrá ser tenida en cuenta para futuras convocatorias del programa “Ahorro para mi Casa”, en el marco de la oferta institucional de la Secretaría Distrital del Hábitat. En ese sentido, una vez se habiliten nuevas postulaciones, se brindará orientación y acompañamiento para adelantar el proceso correspondiente.
Asimismo, se le reitera la importancia de continuar fortaleciendo su conocimiento frente a los mecanismos de acceso a vivienda y las condiciones de los programas distritales, precisando que, en caso de cumplir con los requisitos y criterios establecidos por el programa, podrá continuar con el proceso para una eventual asignación del subsidio.
10.04.2026
Se establece comunicación el día 31 de marzo de 2026 al número de contacto 3224114601 con la señora Sonia Buitrago, identificada con cédula de ciudadanía No. 1.129.583.909, quien manifiesta autorreconocerse como persona afrocolombiana. Asimismo, indica ser víctima del conflicto armado; sin embargo, señala que no cuenta con los certificados correspondientes expedidos por el Ministerio del Interior (autorreconocimiento afrocolombiano) ni por la Unidad para las Víctimas.
En este sentido, se brinda orientación detallada sobre el proceso para la obtención de dichos certificados, explicando los requisitos y las entidades competentes para su expedición. Adicionalmente, se remite información a través de WhatsApp con el procedimiento para solicitar el certificado de autorreconocimiento ante el Ministerio del Interior. De igual forma, se le indica que debe acercarse a la Unidad para las Víctimas en la ciudad de Bogotá para iniciar el trámite correspondiente. Se precisa que el tiempo estimado de expedición del certificado de la Unidad para las Víctimas puede oscilar entre seis (6) meses y un (1) año, mientras que el certificado de autorreconocimiento afrocolombiano puede tardar aproximadamente quince (15) días hábiles.
No obstante, la ciudadana manifiesta no contar con la documentación familiar requerida, debido a la ausencia de acompañamiento por parte de sus abuelos paternos y maternos durante su niñez, lo cual podría dificultar la obtención del certificado ante el Ministerio del Interior. Frente a esta situación, indica que acudirá directamente a dicha entidad con el fin de validar posibles alternativas para subsanar este requisito.
Posteriormente, se brinda información sobre las condiciones diferenciales del subsidio del programa Oferta Preferente, explicando que, en caso de acreditar su condición como víctima del conflicto armado o como persona afrocolombiana, podría acceder a un subsidio equivalente a treinta (30) salarios mínimos legales mensuales vigentes.
Se confirma que la ciudadana no se encuentra afiliada a caja de compensación familiar y que su actividad económica es independiente, desempeñándose como propietaria de una peluquería. Asimismo, se le comparte el listado de proyectos de vivienda disponibles para postulación, con el fin de que evalúe alternativas de su interés.
Sin embargo, al explicarle el requisito de cierre financiero —relacionado con la gestión de un crédito hipotecario o preaprobado con una entidad financiera— la ciudadana manifiesta inconformidad, indicando que no desea adquirir deudas ni solicitar créditos. De igual manera, expresa desconfianza frente a las cuotas pactadas con constructoras, argumentando experiencias previas en las que estas han resultado elevadas.
Se le informa sobre la existencia de proyectos de Vivienda de Interés Prioritario (VIP) con condiciones más accesibles; no obstante, manifiesta no estar completamente convencida. Adicionalmente, se evidencia que la ciudadana tiene la percepción de que el subsidio de vivienda cubre el 100% del valor del inmueble, por lo cual se brinda orientación en educación e inclusión financiera, sin que se observe mayor interés en profundizar en este aspecto.
Finalmente, la ciudadana indica que, una vez cuente con alguno de los certificados mencionados, se pondrá nuevamente en contacto para evaluar su interés en el programa. Se deja constancia de que toda la información fue remitida vía WhatsApp y se queda a la espera de una nueva comunicación por parte de la ciudadana, en caso de avanzar en la obtención de los documentos y reconsiderar la posibilidad de acceso a financiamiento
27.03.2026
Se envía la información al profesional social encargado en la Subsecretaría de Vivienda, quien se comunicará con el ciudadano Edison para suministrarle información sobre la oferta institucional de la Secretaría Distrital del Hábitat y orientarlo en el proceso.</t>
  </si>
  <si>
    <t xml:space="preserve">Ciudadano solicita que se arregle el drenaje del paso peatonal que en epoca de invierno se inunda (tranversal 117 con  calle 144  en la intersección con la ALO), localidad de Suba </t>
  </si>
  <si>
    <t xml:space="preserve">CC14874410 - Hernán Vélez - 3107869106 - no maneja correo. </t>
  </si>
  <si>
    <t>30.04.2026:
Se procede con la reparación de sumideros, se envía registro fotográfico vía correo, con eso se daría por culminado. 
24.04.2026:
Se confirma dirección con usuario AK 118 144 00, tres (3) sumideros totalmente colmatados de tierra para limpiar a los costados s-w, w-s y e-s, encharca vía cuando llueve informa usuario Hernán Vélez, a la hora de la visita hay alto flujo vehicular con trancón no se logra verificar el estado de las red principal, efectivo sumidero limpiar, Aviso: 2001561031  AK 118 144 00  Sumidero para limpiar.
08.04.2026:
Se realiza la verificación, en el momento de la visita se observa que el QTH exacto no existe, la calle 144 solo va hasta la carrera 118 y la siguiente carrera es la 113 c entre cll 143 a pasa a la 145, se comparte regístro fotográfico vía correo.
07.04.2026:
En proceso de validación de la situación con el ciudadano para iniciar acciones según corresponda.</t>
  </si>
  <si>
    <t>01/05/2026: Se solicita dar cierre al compromiso tras la gestión realizada por la EAAB
24/02/26: porfavor dar traslado a la EAAB con el fin de revisar los sumideros del sector y de esta manera la zona tenga un mejor desague</t>
  </si>
  <si>
    <t>Traslado IDU a EAAB - MOVIL220</t>
  </si>
  <si>
    <t xml:space="preserve">07.04.2026:
Se intenta realizar contacto con el ciudadano, sin embargo, no ha sido posible, a espera de respuesta para avanzar en el caso. </t>
  </si>
  <si>
    <t>24/02/26: Según lo indicado en la solictud al presentarse filtración de agua y hundimiento, el daño obedece a temas de socavación en redes de acueducto o alcantarillado. Por favor solicitar a la EAAB Recorrido para revisión de redes</t>
  </si>
  <si>
    <t>Traslado IDU a EAAB - MOVIL229</t>
  </si>
  <si>
    <t xml:space="preserve">Carolina Carrasco </t>
  </si>
  <si>
    <t>15/05/2026 La unidad se encuentra en trámite de firma por parte del señor Director del oficio que será enviado al ciudadano, con el fin de dar cierre a la solicitud.
15-04-2026 A través de correo electronico se reitera al operador enviar los soportes
10-04-2026 Se solicita nuevamente al operador remitir las evidencias fotográficas de la atencion del punto.
27.03.2026. 
Se solicita al operador PROMOAMBIENTAL, desarrollar las acciones de barrido y limpieza según competencias en la zona.
29/05/2026 Se envía oficio No. 20261000132631 de respuesta al ciudadano.</t>
  </si>
  <si>
    <t>29/05/2026 Se envía oficio No. 20261000132631 de respuesta al ciudadano.</t>
  </si>
  <si>
    <t xml:space="preserve">Eilimar por duplicidad </t>
  </si>
  <si>
    <t>Duplicado HABIT230
Traslado JBB a UAESP - AMBIE68</t>
  </si>
  <si>
    <t>Ciudadana solicita mejoramiento de vivienda, ubicada en la Cra 15Bis este # 80-66 Sur Interior 5 Barrio San Pedro Usme</t>
  </si>
  <si>
    <t xml:space="preserve">CC41743019 - Míriam Rubí Poveda  - 3242901171 - Manuel.alvares152009@gmail.com - San Pedro / Usme </t>
  </si>
  <si>
    <t xml:space="preserve">01.05.2026
Se realiza seguimiento al caso y se informa a la ciudadanía que el predio consultado se encuentra ubicado por fuera de los territorios priorizados definidos para la intervención de los programas de mejoramiento de vivienda de la Secretaría Distrital del Hábitat. En ese sentido, se brinda orientación respecto al proceso de priorización territorial que adelanta la Entidad y los criterios técnicos establecidos para la focalización de las intervenciones.
Asimismo, la ciudadana manifiesta que tenía la expectativa de acceder al mejoramiento de vivienda debido a información recibida previamente. Frente a ello, se aclara el alcance de la oferta institucional vigente y se precisa que, actualmente, el predio no cumple con el criterio de ubicación dentro de los polígonos priorizados definidos por la SDHT. 
10.04.2026
El contacto con la ciudadana Rubí no ha sido posible de manera efectiva, se ha intentado realizar varias llamadas pero no hemos logrado comunicarnos telefonicamente con la ciudadana, realizamos seguimiento insistente para lograr comunicación. 
27.03.26
Se remite la información al Profesional social de la Dirección de Mejoramiento Habitacional de la Subsecretaría de Vivienda de la SDHT, para que pueda contactar a la ciudadana y brindarle información pertinente acerca de la oferta de mejoramiento de vivienda. </t>
  </si>
  <si>
    <t>01.05.2026: Se solicita realizar el cierre del seguimiento, habiendo cumplido con la gestión requerida</t>
  </si>
  <si>
    <t>Recorrido Suba - Morato</t>
  </si>
  <si>
    <t>Ciudadano denuncia punto crítico de Basuras en la calle 98 con carrera 68c - 13 barrio Julio Flores localidad Suba.</t>
  </si>
  <si>
    <t>CC1152444024 -Javier Mesa - 3503708046 - jrmblanco92@gmail.com - Julio Flores/Suba</t>
  </si>
  <si>
    <t>15/05/2026 La unidad se encuentra en trámite de firma por parte del señor Director del oficio que será enviado al ciudadano.
27-03-2026. Operador Área Limpia efectúa verificación mediante barrido, limpieza y recolección de residuos; no se encuentra acumulación de residuos en la zona.
27-03-2026 Se envia correo con la descripción de las acciones realizadas.
29/05/2026 Se envía oficio No. 20261000132701 de respuesta al ciudadano.</t>
  </si>
  <si>
    <t>15/05/2026 La unidad se encuentra en trámite de firma por parte del señor Director del oficio que será enviado al ciudadano.
29/05/2026 Se envía oficio No. 20261000132701 de respuesta al ciudadano.</t>
  </si>
  <si>
    <t>Carrera Gaula</t>
  </si>
  <si>
    <t>Ciudadano solicita se tomen medidas en el sector del 7 de agosto (calle 67 entre carrera 17 a la 23) denuncia bodegas de reciclaje que invaden el espacio público, los recicladores generan basura y desorden, venta de SPA y deterioro de la seguridad en el sector.</t>
  </si>
  <si>
    <t>CC80409862 - Luis Fernando Medina  -  3102581690-  lumedina@megaservicecar.com - 7 de Agosto/Barrios Unidos</t>
  </si>
  <si>
    <t xml:space="preserve">15/05/2026 La unidad se encuentra en trámite de firma por parte del señor Director del oficio que será enviado al ciudadano.
El 28 de marzo de 2026 se realizó un recorrido por la Calle 67 del barrio 7 de Agosto, evidenciando acumulación de residuos, presencia de población recicladora y habitantes de calle, concluyendo la necesidad de fortalecer acciones de control e intervención institucional en el sector. En cuanto a este recorrido el acta reposa en la carpeta de evidencias.
29/05/2026 Se envía oficio No. 20261000132001 de respuesta al ciudadano.
</t>
  </si>
  <si>
    <t xml:space="preserve">El 28 de marzo, se realizó un recorrido en el barrio 7 de Agosto (Calle 67 entre carreras 17 y 23) con el fin de verificar denuncias ciudadanas relacionadas con acumulación de residuos, ocupación del espacio público y presencia de recicladores de oficio. Durante la visita se evidenciaron varios puntos con disposición inadecuada de basura y escombros, así como la presencia puntual de una persona recicladora que realizaba separación en vía pública, a quien se le brindó sensibilización y orientación sobre alternativas como el CTAS, logrando su retiro voluntario. Asimismo, se identificaron ECAS en el sector, cuyos responsables manifestaron dificultades para controlar la población flotante, principalmente habitantes de calle asociados al consumo de sustancias, lo cual fue corroborado al observar más de diez personas en la zona con baja disposición al diálogo.
15/05/2026 La unidad se encuentra en trámite de firma por parte del señor Director del oficio que será enviado al ciudadano.
29/05/2026 Se envía oficio No. 20261000132001 de respuesta al ciudadano.
</t>
  </si>
  <si>
    <t>Recorrido Hospital de Chapinero</t>
  </si>
  <si>
    <t xml:space="preserve">Ciudadana solicita que alguien responda o llegar a una conciliación con el consorcio responsable de las obras de la calle 72 con cra 24, la ciudadana junto a su hijo, sufrieron un accidente en la moto el día 15 de enero del 2024 por falta de señalización y mal estado en las vías, presento varias heridas que generaron incapacidad, dedos engatillados, lesiones en la rodilla, lo que le implica mucho dolor, la ciudadana ha tenido 3 cirugías. También tuvo una audiencia donde estuvo la alcaldia, movilidad el consorcio no se presento, tambien tuvo una citación con la alcaldía e IDU sin dar una respuesta favorable.    
</t>
  </si>
  <si>
    <t>CC 52163 052 - Esperanza Rivera Medina  - 3233207686/3144586473 - Jemrd_2626@hotmail.com</t>
  </si>
  <si>
    <t xml:space="preserve">19.06.2026:
Una vez analizado el contenido de la solicitud, se evidencia que las pretensiones formuladas no corresponden al ámbito de competencia de la Empresa de Acueducto y Alcantarillado de Bogotá – EAAB-ESP, toda vez que se encuentran relacionadas con presuntas afectaciones derivadas de la ejecución de obras civiles y con eventuales responsabilidades atribuibles al contratista o entidad encargada de la intervención vial en el sector mencionado.
Se procede a enviar oficio al usuario informando lo mencionado y se comparte por correo como soporte para respectivo cierre. 
08.04.2026:
Se llama al usuario quien informa que el daño del año 2024 era un bache en la vía. Se hace verificación en el tramo indicado por el usuario, desde la CL 62 hasta la CL 68, y no se observan baches. La vía en ambos costados se encuentra en buen estado, se comparte regístro fotográfico vía correo.
07.04.2026:
En proceso de validación de la situación con el ciudadano para iniciar acciones según corresponda.
</t>
  </si>
  <si>
    <t>10/04/2026: Se solicita cierre de compromiso por cumplimiento de gestión por parte de la EAAB
18/03/2026: Se solicita dar traslado a la EAAB
24/02/2026: se revisó nuevamente la información y se encontró que para la fecha se encontraban en ejecución actividades de redes de la EAAB
21/11/2025: se realizo la revision de la informacion de las intervenciones del año 2023 y  2024 y para esa fecha no se habian iniciado actividades en ese corredor.
04/09/2025: al realizar la revision de las actividades en ejecucion de la DTCI no se encontraron frentes en ese sector. Posteriormente al revisar en el sistema de planes de manejo de trafico de la Secretaria de Movilidad de identico que hay un PMT aprobado desde el 20 de marzo de 2025 de la empresa APIROS S.A.S contratista de la EAAB.
20/8/2025: al realizar la revision de las actividades en ejecucion de la DTCI no se encontraron frentes en ese sector. Posteriormente al revisar en el sistema de planes de manejo de trafico de la Secretaria de Movilidad de identico que hay un PMT aprobado desde el 20 de marzo de 2025 de la empresa APIROS S.A.S contratista de la EAAB.
18/06/2025: Al revisar las bases de datos de la DTC, no se identifica ningun contrato que incluya el área de intervención (Calle 72 con cra 24), por lo que, es recomendable que este movil sea revisado por DTCI.</t>
  </si>
  <si>
    <t>Traslado IDU a EAAB - MOVIL132</t>
  </si>
  <si>
    <t>I Cumbre Bogotá Moderna</t>
  </si>
  <si>
    <t>Ciudadana solicita el arreglo de un anden, se suben los vehículos, el punto es en la Cra 65 # 74a-09 localidad Barrios Unidos.</t>
  </si>
  <si>
    <t>CC - Sandra Sánchez - 3015588057 - slilianasanchez@hotmail.com</t>
  </si>
  <si>
    <t xml:space="preserve">19.06.2026:
Se realizó la reparación de los sumideros ubicados en la Carrera 65 No. 74A-00 y Carrera 65 No. 74A-45, mediante los avisos de mantenimiento SAP R/3 Nos. 2001554574 y 2001554575, respectivamente, actividades que fueron ejecutadas el día 13 de junio de 2026, No obstante, una vez revisado el alcance de la petición, se evidencia que la solicitud se encuentra relacionada con el arreglo y mantenimiento de un andén, infraestructura que no hace parte de las competencias de la Empresa de Acueducto y Alcantarillado de Bogotá – EAAB-ESP 
Se procede con la radicación de oficio al usuario, y se envía por correo como soporte para el cierre.
08.04.2026:
Se llama al usuario, pero no contesta. Se realiza verificación en el punto y al momento de la verificación, no se observa ninguna inconformidad ni daño en el andén del QTH. Sin embargo, en el QTH puntual KR 65 #74A-00, costado suroccidental, se observa una tapa de sumidero rectangular deteriorada para cambio. 
La tapa deteriorada ya cuenta con aviso número 2001554574 pendiente por atención, se comparte regístro fotográfico vía correo.
07.04.2026:
En proceso de validación de la situación con el ciudadano para iniciar acciones según corresponda.
</t>
  </si>
  <si>
    <t>25/03/26: Se identifica PK del andén solicitado (61363), en visita realizada por la SPC se evidenció un posible daño en redes domiciliarias.
17/03/26: La SPC realizará visita técnica a los andenes con PK 61363 y 61362, para evaluar una posible intervención en el marco de la capacidad operativa y de recursos de la Entidad.
12/11/25: La SPC realizará visita técnica a las vías de la solicitud para evaluar el estado de estas y evaluar una posible intervención en el marco de la capacidad operativa y de recursos de la Entidad.</t>
  </si>
  <si>
    <t>Traslado UMV a EAAB - MOVIL195</t>
  </si>
  <si>
    <t>Ciudadana migrante (lleva 10 años en Bogotá) solicita subsidio de vivienda o un crédito para poder acceder a vivienda propia. vive con el esposo y 6 hijos menores de edad.</t>
  </si>
  <si>
    <t>PPT5725726 - Julia Violeta Calderón – 315640612/3208526754 - guarataalex36@gmail.com – El Pino Valle de Cafam Monte Blanco/Usme</t>
  </si>
  <si>
    <t>01.05.2026
Se informa que la ciudadana Julia Violeta Calderón culminó satisfactoriamente el curso de educación financiera el día 23 de abril de 2026, en el marco de la articulación realizada con los profesionales de la Secretaría Distrital del Hábitat.
Durante el acompañamiento brindado, se orientó a la ciudadana sobre la oferta institucional vigente, los requisitos asociados al programa Oferta Preferente y las condiciones necesarias para avanzar en un eventual proceso de postulación, especialmente frente a la necesidad de contar con Cédula de Extranjería para efectos de cierre financiero y acceso al subsidio.
En ese sentido, y teniendo en cuenta que se brindó la orientación y acompañamiento correspondiente frente a la ruta institucional, se da cierre al presente seguimiento.
10.04.2026
Se estableció contacto con la ciudadana Julia Violeta Calderón (venezolana, cel. 3208526754), quien posee Permiso por Protección Temporal (PPT) pero carece de Cédula de Extranjería. Reside en Bogotá desde hace 10 años junto a su esposo y seis hijos, mostrando interés en una vivienda digna.
Puntos clave y acciones gestionadas:
- Subsidio Oferta Preferente: Se orientó sobre los requisitos. Podría acceder a un subsidio de 10 salarios mínimos legales vigentes, pues no cumple condiciones diferenciales. La barrera actual es la falta de Cédula de Extranjería, documento indispensable tanto para el subsidio como para el cierre financiero (crédito hipotecario), situación que la ciudadana reconoce y se compromete a regularizar.
- Educación Financiera: Dado su interés prioritario, se articuló con Andrés Farfán (Secretaría del Hábitat) y Erika Sánchez (Referente social de Usme) para coordinar su vinculación a un curso formativo.
- Programa "Ahorro para mi Casa": Se le informó sobre este programa, aunque las convocatorias están cerradas. Se solicita tener presente a la ciudadana para futuras aperturas.
27.03.2026
La información es trasladada al profesional social de la Subsecretaría de Vivienda, quien realizará el contacto con el ciudadano Edison para informarle sobre la oferta institucional de la Secretaría Distrital del Hábitat y brindarle el acompañamiento correspondiente.</t>
  </si>
  <si>
    <t>Teniendo en cuenta que se brindó la orientación y acompañamiento correspondiente frente a la ruta institucional, se solicita dar cierre al presente seguimiento.</t>
  </si>
  <si>
    <t>Visita SER Verbenal</t>
  </si>
  <si>
    <t>Ciudadana solicita se revise el alumbrado público de la Calle 183 # 9 sentido oriente occidente, Barrio San Antonio Norte/ Usaquén</t>
  </si>
  <si>
    <t>CC52451166 - Catalina Gómez - 3228404392 – Haidecatalianagm@gmail.com – San Antonio Norte/Usaquén</t>
  </si>
  <si>
    <t>13-04-2026: Se envia respuesta 20264000093881 de la verificación del servicio de alumbrado público  al correo electronico suministrado.
10-04-2026: Se radico respuesta con NR 20264000093881. actualmente esta en tramite de revisión y firma para enviar a la señora Catalina
30-03-2026 - La Unidad Administrativa Especial de Servicios Públicos - UAESP, mediante la Subdirección de Servicios Funerarios y Alumbrado Público, en atención a la solicitud de revisión del servicio de alumbrado público en la calle 183 desde carrera 7 hasta Autopista Norte, localidad de Usaquén; solicitó a la interventoría designada realizar visita técnica para validar las condiciones del servicio. Esta visita se efectuó el veintiséis (26) de marzo de 2026, identificando ocho (08) puntos de iluminación en falla, para lo cual se generaron las ordenes de trabajo correspondientes, para que ENEL COLOMBIA atienda el requerimiento. 
27-03-2026. Se envía a verificar el sector con la interventoría del servicio de alumbrado público, para emitir una respuesta oficial a la señora Catalina.
10-04-2026 Se envia correo solicitando cierre</t>
  </si>
  <si>
    <t>Se solicita cierre del compromiso, ya fue gestionado, y se envío solicitud de cierre el 10 de abril</t>
  </si>
  <si>
    <t xml:space="preserve">Ciudadana solicita se revise la construcción del acueducto en CODABAS, que lleva más de 2 o 3 años y no finaliza, genera problemas de movilidad y perdidas económicas. </t>
  </si>
  <si>
    <t>17/07/2026: Ya se encuentran culminadas las obras, se procede a brindar respuesta al usuario por medio del oficio 3131001- S-2026-242137 con fecha del 16 de julio 2026, se comparte correo con la evidencia para respectivo cierre. 
16/06/2026: En relación con el tramo de Codabas, se informa que la recuperación de la vía se encuentra ejecutada prácticamente al 100%. Únicamente está pendiente un pequeño sector que requiere recalce, actividad que será finalizada durante el transcurso de la presente semana.
Actualmente nos encontramos a la espera de que se cumpla el período de fraguado de 28 días del concreto, previsto para mediados de la próxima semana, momento en el cual se podrá habilitar nuevamente el tránsito vehicular. No obstante, es importante precisar que la vía se encuentra completamente recuperada desde hace aproximadamente 20 días, restando únicamente el cumplimiento del tiempo técnico requerido para la apertura.
De manera complementaria, se están ejecutando actividades menores de remate en algunos andenes. Aunque en el registro fotográfico estas labores pueden dar la impresión de que la obra continúa en ejecución, corresponde aclarar que se trata únicamente de acabados finales y conformación de zonas verdes en césped. Por lo anterior, consideramos que la obra se encuentra sustancialmente terminada.
06/04/2026: Actualmente se encuentra en ejecución el contrato 1571-2023, correspondiente a la construcción de los colectores Buenavista. Dentro del proyecto se contempla, entre otras actividades, la construcción de una red de alcantarillado pluvial mediante un box culvert de sección 1 x 2 metros, ubicado entre la carrera séptima C y la carrera séptima por la calle 181A.
Durante la ejecución se han presentado dos situaciones principales. La primera, aproximadamente 20 metros antes del punto evidenciado en la imagen remitida por el señor alcalde, dos viviendas y una bahía de parqueo de vehículos presentaron afectaciones estructurales, lo que obligó a realizar trabajos de reforzamiento en sus cimentaciones. La segunda, relacionada con la necesidad de dar prioridad para habilitar el acceso a Codabas en el sector norte.
En atención a lo anterior, el contratista ha enfocado sus esfuerzos en atender prioritariamente estas dos situaciones: garantizar la estabilidad de los predios afectados y habilitar rápidamente la vía para dar acceso a Codabas en el costado norte.
Es importante precisar que la obra no se encuentra detenida. Actualmente se continúa trabajando en otros frentes, particularmente en actividades de pavimentación e instalación de tubería en el sector oriental del proyecto.
Se tiene previsto que este frente de obra esté finalizado a finales del mes de abril. En consecuencia, el tramo que ha tenido estas particularidades también quedará completamente intervenido y en funcionamiento dentro de ese mismo plazo.</t>
  </si>
  <si>
    <t>Recorrido Kennedy</t>
  </si>
  <si>
    <t xml:space="preserve">Ciudadano solicita se valide los cortes de agua, desde hace un año aproximadamente por unas obras del Acueducto en el barrio Carvajal (1 mayo con Av 68) se vienen haciendo cortes de agua todas las semanas, la quitan jueves y viernes. </t>
  </si>
  <si>
    <t xml:space="preserve"> CC80849812 - Michael Martínez - 3505991925 - Michael.martilop@gmail.com - Carvajal / Kennedy </t>
  </si>
  <si>
    <t>30.06.2026:
Los cortes se presentaron en virtud del contrato de obras de mantenimiento de redes en el sector a cargo de la EAAB-ESP, como le fue explicado telefónicamente.
Ese contrato finalizó en diciembre de 2025 y considerando que el usuario manifiesta que el servicio se encuentra normalizado a la fecha, se comparte correo donde se le da respeusta al usuario.
06.04.2026:
se verifica la puntual y se ubica con qth nuevo tv 7 h x cl 65 sur centro medico danubio azul se realiza grofonia por la tv 7 h cl 65 sur y cl 61 sur junto a quebrada y no se encuentran sonidos de daños o fugas, a la hora de la visita no se visualizan daños o filt raciones ,la vía  en calzada asfalto  presenta hundimientos y no se vi sualizan daños junto a puente de la quebrada se encuentra contratistas  de la alcaldía realizando labores de limpieza , junto a la que ahora no se visualizan daños o filtraciones enterado de la situación i45
Durante la reparación no se identificaron fugas pertenecientes a la redes pertenecientes a la EAAB-ESP, La revisión se realizo por medio de geofonia</t>
  </si>
  <si>
    <t>Recorrido Barrios Unidos</t>
  </si>
  <si>
    <t xml:space="preserve">Ciudadano de 59 años de edad solicita ayuda de vivienda </t>
  </si>
  <si>
    <t>CC1009554 - Cesar Rios- 3105026272- no maneja correo - Marco Fidel Suarez/Rafael Uribe</t>
  </si>
  <si>
    <t>12.06.2026
Se estableció comunicación con el señor César Ríos con el fin de brindarle acompañamiento en el proceso de postulación al programa “Ahorro para mi Casa”. Durante la atención, se suministró información relacionada con los requisitos, documentos requeridos, fecha y procedimiento de la convocatoria.
Durante el acompañamiento, el ciudadano manifestó inicialmente que no contaba con contrato de arrendamiento escrito, debido a una situación familiar presentada por la arrendadora que dificultaba su elaboración. No obstante, se brindó orientación telefónica sobre las alternativas para cumplir con los requisitos de la convocatoria y resolver las inquietudes presentadas.
Como resultado de la gestión realizada, el señor Ríos logró efectuar satisfactoriamente su postulación de manera virtual al programa “Ahorro para mi Casa”.Se continuará atento al avance del proceso y a los resultados que se generen en el marco de la convocatoria correspondiente y por ultimo  y  culmino el curso de Educación e Inclución Financiera. 
01.05.2026
En comunicación con el señor César Ríos, identificado con cédula de ciudadanía No. 10.009.554, se brinda orientación sobre los programas “Ahorro para mi Casa” y “Oferta Preferente”. Durante la atención, el ciudadano manifiesta interés en acceder a subsidios de vivienda e informa que es trabajador independiente, reside en arriendo y que su cónyuge cuenta con certificado de discapacidad expedido por la Secretaría de Salud.
Asimismo, indica que no ha iniciado procesos de crédito hipotecario y que actualmente no cuenta con historial financiero significativo; sin embargo, proyecta iniciar un ahorro voluntario con el propósito de acceder a vivienda en el futuro. En ese sentido, se le brinda información general sobre requisitos, documentación y condiciones de acceso a los programas de vivienda de la Secretaría Distrital del Hábitat.
Adicionalmente, se le orienta respecto a los beneficios diferenciales que podrían aplicar en el marco del programa Oferta Preferente, teniendo en cuenta la condición de discapacidad de su cónyuge y la no afiliación a caja de compensación familiar.
En ese sentido, el hogar será tenido en cuenta para futuras convocatorias del programa “Ahorro para mi Casa” y, en caso de cumplir con los requisitos establecidos, podrá avanzar en el proceso de postulación correspondiente.</t>
  </si>
  <si>
    <t>Ciudadana solicita se valide e implemente la opción de una “fosa Pet” en el parque modelo Norte  o Parque Central Salitre etapa 1, manifiesta que es una idea que se ha implementado en otros países y puede ayudar con el tema de los excrementos de las mascotas.</t>
  </si>
  <si>
    <t>CC 39749477 - Diana Beltrán - Cel 3153459909- debeltranva@hotmail.com - Modelo Norte/Barrios Unidos</t>
  </si>
  <si>
    <t xml:space="preserve">A través del Oficio No. 20261000132741, la UAESP dio respuesta a la ciudadana respecto a la solicitud de validar e implementar una "fosa Pet" en el Parque Modelo Norte o Parque Central Salitre Etapa I, informando las competencias de la Entidad y las acciones correspondientes frente a la petición.
En la carpeta de evidencias reposa el Oficio </t>
  </si>
  <si>
    <t>Recorrido Galán de barrio - Techo</t>
  </si>
  <si>
    <t>Ciudadana denuncia punto critico de basuras en el parque central de la SuperManzana 7 Localidad de  Kennedy (cra 78b No 35ª – 55 sur)</t>
  </si>
  <si>
    <t>CC 51875814 - María Esperanza Estepa- 3142851953- estepaespereanza@gmail.com – Conjunto Súper Manzana 7/Kennedy</t>
  </si>
  <si>
    <t>17/07/2026 A través del Oficio No. 20261000132801, la UAESP brindó respuesta a la ciudadana, informando las acciones adelantadas para la atención de la solicitud relacionada con la presencia de un punto crítico.
En la carpeta de envidencias reporsa el oficio.</t>
  </si>
  <si>
    <t>Ciudadana solicita se agilice y habilite el servicio de acueducto en el proyecto de viviendas alameda pentecostés, Cll 71ª Sur No 83b – 25 int 1 (constructora unión temporal pentecostés - 200 viviendas), Barrio Palestina Bosa.</t>
  </si>
  <si>
    <t>CC41612844 - María Cristina Rivera - 3103238576 - crisrivera102@gmail.com  - Sohacha</t>
  </si>
  <si>
    <t>10.07.2026:
Se toma contacto con el usuario y se le informa que  no se ha habilitado el servicio, dado que el urbanizador responsable (PENTECOSTES-UNIDAD DE GESTIÓN 3 PLAN PARCIAL LA PALESTINA) no ha solicitado a la empresa el tema de medidores, una vez nos llegue esta solicitud se realizan las validaciones correspondientes y se presta el servicio con normalidad, por lo cual se solicita cierre del caso. se envía correo de evidencia.
28.04.2026:
Se realizó la validación con el área correspondiente, la cual informó que a la constructora Ospinas le fueron autorizadas 330 unidades para el proyecto Montecielo desde el mes de marzo. Sin embargo, a la fecha no se ha efectuado la respectiva radicación; es decir, la constructora no ha solicitado la incorporación de usuarios, debido a asuntos pendientes relacionados con el urbanismo del proyecto.</t>
  </si>
  <si>
    <t>Recorrido Galán de barrio - Codito</t>
  </si>
  <si>
    <t>Ciudadana solicita subsidio de vivienda.</t>
  </si>
  <si>
    <t>CC 41459828 - Alicia Fonseca Bautista - 3138130153 - lauramgarciaf@gmail.com- El Codito/Usaquén</t>
  </si>
  <si>
    <t>12.06.2026
Se establece nuevamente comunicación con la señora Alicia Fonseca, con el fin de realizar seguimiento al proceso de acompañamiento brindado por la Secretaría Distrital del Hábitat. Durante la comunicación, la ciudadana suministró el contacto de su hija, señora Laura García, quien informó que el hogar realizó satisfactoriamente la postulación al programa “Ahorro para mi Casa”.
Así mismo, manifestó que el hogar se inscribió para participar en la Feria de Vivienda programada del 2 al 4 de julio de 2026, con el propósito de conocer las alternativas de vivienda disponibles y continuar avanzando en su proceso de acceso a una solución habitacional.
En este sentido, el hogar indicó que actualmente no requiere acompañamiento adicional, toda vez que se encuentra a la espera de los resultados correspondientes a la convocatoria del programa “Ahorro para mi Casa” y de las gestiones que puedan adelantarse en el marco de la Feria de Vivienda. Se deja constancia del seguimiento realizado y se continuará atento a la evolución del proceso y a los resultados que se generen en los espacios antes mencionados
01.05.2026
En comunicación con la señora Alicia Fonseca, identificada con cédula de ciudadanía No. 41.459.828, la ciudadana manifiesta presentar dificultades para comprender la información relacionada con los procesos y el manejo de herramientas tecnológicas. Por lo anterior, solicita que se establezca un nuevo contacto en horario de la mañana, con el fin de que su hija pueda atender la llamada y apoyarla en la comprensión de la información suministrada.
En ese sentido, se acuerda realizar un nuevo contacto en el horario indicado o, de ser necesario, establecer comunicación directamente con su hija para brindar la orientación correspondiente</t>
  </si>
  <si>
    <t xml:space="preserve">Feria IMG Parque Tunal </t>
  </si>
  <si>
    <t xml:space="preserve">Ciudadana solicita mejora de vivienda ubicada en la Cra 18 # 19-03  Barrio Esmeralda Ciudad Bolívar </t>
  </si>
  <si>
    <t>CC 51766648 -María Cristina Lucero - Cel 3187648067 - 3202834358 -  Cra 18 # 19-03  Barrio Esmeralda Ciudad Bolívar</t>
  </si>
  <si>
    <t>01.05.2026
En atención a la información remitida sobre la ciudadana María Cristina Lucero, quien manifiesta su interés en acceder a los subsidios del Programa de Mejoramiento de Vivienda para el inmueble ubicado en la Cra 18 # 19-03, barrio La Esmeralda, localidad Ciudad Bolívar, nos permitimos informar lo siguiente:
Una vez realizada la verificación correspondiente, se evidencia que el predio se encuentra en un territorio no priorizado actualmente por la Secretaría Distrital del Hábitat, y adicionalmente corresponde a una zona que ya fue intervenida durante el año 2025, en la cual se adelantaron dos jornadas de postulación, alcanzando aproximadamente 1.350 hogares postulados, motivo por el cual el proceso en dicho sector se encuentra cerrado.
De igual manera, se estableció contacto telefónico con la ciudadana, quien informó que el inmueble fue adquirido por herencia hace aproximadamente un año y no cuenta actualmente con los documentos de sucesión legalizados, situación que limita su posible acceso al programa, en consideración a los requisitos jurídicos exigidos para la postulación.
Por otra parte, la ciudadana manifestó que su vivienda presenta condiciones estructurales que podrían representar un riesgo, asociadas al deterioro de elementos en madera y sobrecarga en un segundo nivel. Frente a esta situación, se le brindó orientación indicando que, dado el carácter de posible riesgo estructural, la entidad competente para su atención es el Instituto Distrital de Gestión de Riesgos y Cambio Climático – IDIGER, a quien se le recomendó acudir de manera prioritaria para la evaluación técnica correspondiente.
Adicionalmente, la ciudadana solicitó apoyo para la gestión de alternativas con entidades externas o fundaciones. Al respecto, se le indicó que, la Secretaría Distrital del Hábitat no tiene competencia para intermediar directamente en la asignación de apoyos por parte de organizaciones privadas, pero que ella de manera autónoma, podría gestionar acercamientos con fundaciones u organizaciones sociales que desarrollen acciones de mejoramiento de vivienda o de apoyo comunitario.
Finalmente, se le explicó en detalle el funcionamiento del Programa de Mejoramiento de Vivienda, así como las razones por las cuales, en este momento, no es posible atender su solicitud a través de este programa.
Asi las cosas damos por terminado el seguimiento y sugerimos realizar traslado a entidades que puedan facilitar ayuda a la ciudadana.</t>
  </si>
  <si>
    <t>Se solicita dar por terminado el seguimiento y se sugiere realizar traslado a entidades que puedan facilitar ayuda a la ciudadana.</t>
  </si>
  <si>
    <t>Gestión Social</t>
  </si>
  <si>
    <t>Ciudadana solicita asesoría y acceso para obtener subsidio de vivienda.</t>
  </si>
  <si>
    <t xml:space="preserve">CC1063721705 - Natividad Padilla Llorente  - 3224702898 - mateoargumedop@gmail.com </t>
  </si>
  <si>
    <t>12.06.2026
Se estableció comunicación con la señora Natividad Padilla, con el fin de brindar acompañamiento en el proceso de postulación al programa “Ahorro para mi Casa”.
Durante la atención, la ciudadana manifestó que se encontraba gestionando la documentación requerida para la postulación, indicando que su arrendadora debía consultar con los demás propietarios la posibilidad de suministrarle copia del contrato de arrendamiento, documento necesario para participar en la convocatoria.
Adicionalmente, en seguimiento al componente de educación e inclusión financiera, la ciudadana informó que participó satisfactoriamente en el curso correspondiente durante el mes anterior, a través de la estrategia territorial dispuesta para tal fin.
No obstante, a la fecha no fue posible evidenciar la postulación del hogar al programa “Ahorro para mi Casa”, debido a la falta de la documentación requerida. En consecuencia, se deja constancia de las gestiones de acompañamiento realizadas por la Entidad y de la participación efectiva de la ciudadana en el proceso de educación e inclusión financiera, dando por finalizado el presente seguimiento. borrador ( 9-2026-28953)
01.05.2026
En comunicación con la señora Natividad Padilla, identificada con cédula de ciudadanía No. 1.063.721.705, se brinda orientación sobre la documentación requerida para acreditar su condición de mujer cabeza de hogar, indicándole la necesidad de realizar declaración extrajuicio ante notaría.
Asimismo, la ciudadana manifiesta interés en los programas de vivienda de la Secretaría Distrital del Hábitat, especialmente en “Ahorro para Mi Casa” y en el subsidio de arrendamiento. Durante la atención, se le brinda información general sobre requisitos, beneficios y posibilidades de acceso, así como orientación respecto al programa Oferta Preferente, frente al cual podría acceder a condiciones diferenciales por su situación familiar y afiliación a caja de compensación.
De igual manera, se articula su posible participación en el curso de educación e inclusión financiera, indicando que será contactada por el profesional correspondiente para continuar el acompañamiento.</t>
  </si>
  <si>
    <t>Recorrido Barrio San Carlos . Galán de Barrio</t>
  </si>
  <si>
    <t>Ciudadana solicita ayuda con subsidio de vivienda.</t>
  </si>
  <si>
    <t>CC63297091 - Nubia Cala - 3124004244 - avaristo6424@gmail.com - La Fiscala/Usme</t>
  </si>
  <si>
    <t>12.06.2026
Se estableció comunicación con la señora Nubia Calá al número de contacto registrado, informándole el objetivo de la llamada relacionada con el programa “Ahorro para mi Casa”. Durante la atención, la ciudadana indicó que el proceso sería apoyado por su hijo, señor Juan Mojica, razón por la cual suministró sus datos de contacto para continuar con la orientación correspondiente.
Posteriormente, se estableció comunicación con el señor Juan Mojica, a quien se le brindó información sobre los requisitos, documentación y procedimiento de postulación al programa. Durante la conversación, manifestó que contaba con la documentación requerida y que adelantaría las gestiones necesarias para reunir los soportes y realizar la postulación a través de la plataforma dispuesta para tal fin.
Se brindó la orientación correspondiente y se resolvieron las inquietudes presentadas. No obstante, a la fecha no fue posible evidenciar la postulación del hogar al programa “Ahorro para mi Casa”. En consecuencia, se deja constancia de las gestiones de acompañamiento realizadas por la Entidad y se da por terminado el presente seguimiento. borrador ( 9-2026-28880) 
01.05.2026
Se establece comunicación con el señor Sebastián Mojica, hijo de la señora Nubia Calá, a quien se le brinda orientación sobre la oferta institucional de la Secretaría Distrital del Hábitat, manifestando interés en el programa “Ahorro para mi Casa”. Asimismo, se comparte vía WhatsApp información relacionada con las convocatorias y requisitos de inscripción.
Durante la conversación, manifiesta que, debido a las condiciones laborales informales de su madre, podrían presentarse dificultades para acceder a un crédito hipotecario, razón por la cual proyectan iniciar el proceso mediante el programa “Ahorro para mi Casa” y posteriormente evaluar la posibilidad de acceder a “Oferta Preferente”.
Finalmente, agradece la orientación brindada y manifiesta disposición para continuar el proceso y mantener comunicación frente a cualquier inquietud o novedad. En ese sentido, el hogar será tenido en cuenta para futuras convocatorias del programa “Ahorro para mi Casa” y, en caso de cumplir con los requisitos establecidos, podrá avanzar en el proceso de postulación correspondiente</t>
  </si>
  <si>
    <t>Secretaría Privada</t>
  </si>
  <si>
    <t>Solicitud ciudadana Cel. privada</t>
  </si>
  <si>
    <t>Ciudadano solicita ayuda para acceder a programas de vivienda.</t>
  </si>
  <si>
    <t xml:space="preserve">CC19319029 - Jaime Gómez - 3213893811- no maneja correo - Maria Paz / Kennedy </t>
  </si>
  <si>
    <t xml:space="preserve">12.06.2026
Se envía comunicación para terminar seguimiento del ciudadano.
30.04.2026
Se realiza comunicación con el ciudadano Jaime Gómez, identificado con cédula de ciudadanía No. 19.319.029, quien manifiesta interés en la oferta institucional de vivienda de la Secretaría Distrital del Hábitat, con el propósito de apoyar a una persona en condición de vulnerabilidad que cuenta con un hijo en condición de discapacidad debidamente certificado.
Durante la atención, se brinda orientación sobre el programa Oferta Preferente, las condiciones de acceso al subsidio y el concepto de cierre financiero, indicando que el ciudadano estaría dispuesto a apoyar económicamente el proceso y vincularse como parte del núcleo familiar para facilitar el acceso a la vivienda.
Asimismo, se comparte información relacionada con la feria de vivienda programada para los días 1, 2 y 3 de julio de 2026 en el Movistar Arena, así como el listado de proyectos vigentes y los canales oficiales de inscripción. El ciudadano manifiesta interés en revisar las alternativas disponibles y adelantar las consultas correspondientes.
Finalmente, se le informa que el hogar deberá cumplir con los requisitos establecidos por el programa y el constructor para continuar con un eventual proceso de postulación y acceso al subsidio de vivienda.
Por lo anterior se da por terminado el seguimiento. </t>
  </si>
  <si>
    <t>Ciudadana solicita ayuda para vivienda.</t>
  </si>
  <si>
    <t>CC 52460012 -Ana Carlina Franco- Cel 3103393427 - 3112561468 - francocarlina447@gmail.com - Danubio Sur/Usme.</t>
  </si>
  <si>
    <t>12.06.2026
Durante la atención, la ciudadana manifestó que no fue posible adelantar la postulación, toda vez que la arrendadora no le suministró la documentación requerida, particularmente el contrato de arrendamiento vigente, requisito indispensable para participar en la convocatoria.
Adicionalmente, informó que actualmente se encuentra en proceso de búsqueda de una nueva vivienda, debido a que la arrendadora le solicitó la entrega del espacio que ocupa actualmente. En razón de lo anterior, no fue posible concretar la postulación al programa durante la convocatoria correspondiente.
Se brindó orientación sobre la oferta institucional vigente y se informó a la ciudadana que podrá participar en futuras convocatorias, una vez cuente con la documentación requerida y se encuentre definida su situación habitacional. borrador ( 9-2026-28898) 
01.05.2026
Se confirma comunicación con la señora Ana Carlina Franco, identificada con cédula de ciudadanía No. 52.460.012, quien manifiesta interés en acceder al programa “Ahorro para Mi Casa”. Durante la atención, la ciudadana informa que se desempeña como trabajadora independiente en actividades de reciclaje junto con sus hijos, y que actualmente no cuenta con ahorro voluntario, afiliación a caja de compensación ni historial financiero que le permita acceder a un crédito hipotecario.
En ese sentido, se le brinda orientación general sobre los requisitos y documentación requerida para el programa “Ahorro para Mi Casa”, así como información relacionada con las convocatorias y canales oficiales de la Secretaría Distrital del Hábitat. Asimismo, se comparte información sobre la feria de vivienda a realizarse en el Movistar Arena y se remite material informativo correspondiente.
Adicionalmente, la ciudadana manifiesta que sus hijas presentan una condición cognitiva; sin embargo, actualmente no cuenta con soportes médicos vigentes que permitan acreditar una condición de discapacidad ante las entidades competentes.
En ese sentido, el hogar será tenido en cuenta para futuras convocatorias del programa “Ahorro para mi Casa” y, en caso de cumplir con los requisitos establecidos, podrá avanzar en el proceso de postulación correspondiente.</t>
  </si>
  <si>
    <t>Recorrido Fontibón - Galán de Barrio</t>
  </si>
  <si>
    <t>Ciudadanas solicitan se retire un contenedor de basura (Cra 97B # 20B-30 Fontibón Centro) esta ubicado frente la fundación de Paso en Paso, que atiende niños con discapacidad, es un foco de insalubridad, roedores y malos olores.</t>
  </si>
  <si>
    <t>CC52485584 - Fernanda Osorio - 3132876272 - Depasoenpaso1980@outlook.com  (Kimberly León  - 3133640858) - Fontibón Centro</t>
  </si>
  <si>
    <t xml:space="preserve">17/07/2026 A través del Oficio No. 20262000206881 la unidad brindo respuesta a solicitud de retiro de contenedor de residuos ubicado en la Cra. 97B # 20B-30, Fontibón Centro. 
En la carpeta de evidencias se encuentra el oficio remisorio.
</t>
  </si>
  <si>
    <t>Entrega de mejoramiento</t>
  </si>
  <si>
    <t xml:space="preserve">Ciudadana manifiesta inconformidad por el incremento del pago de aseo y de alcantarillado, esta muy costoso y no puede asumir ese pago, además manifiesta que el camión de la basura no pasa cerca a su vivienda y debe pagar para que lleven la basura a la vía principal.  </t>
  </si>
  <si>
    <t xml:space="preserve">CC38202372 - Virgeliana Gómez Gutiérrez - 3114882192 - alexanderavilesgomez@gmail.com Cll 72B 36-04 Sur Arborizadora Alta Sector San Rafael </t>
  </si>
  <si>
    <t>17/07/2026: Mediante el Oficio No. 20261000132821, la UAESP dio traslado por competencia de la petición al operador LIME S.A. E.S.P., por tratarse de una solicitud relacionada con la tarifa del servicio público de aseo y la prestación del servicio. Asimismo, se solicitó al operador emitir respuesta directa a la ciudadana, con copia a la UAESP y a la interventoría, dentro de los términos legales.
En la carpeta de evidencias reporsa el oficio.
24/07/2026 Se establece comunicación con la ciudadana para solicitar información adicional, pedida por LIME</t>
  </si>
  <si>
    <t xml:space="preserve">29-07-2026 oficio cargado en carpeta corresponde a traslado a Ciudad Limpia, pendiente rta a la Ciudadana </t>
  </si>
  <si>
    <t>Carrera por los Heroes</t>
  </si>
  <si>
    <t xml:space="preserve">Ciudadana solicita subsidio de vivienda. </t>
  </si>
  <si>
    <t xml:space="preserve">CC57437639 - Claribel Toro Miranda - 3153269551- clatomi2025@hotmail.com - Las Margaritas / Kennedy </t>
  </si>
  <si>
    <t>12.06.2026
Se establece comunicación con la señora Claribel Toro Miranda con el propósito de realizar seguimiento a su interés en acceder a programas y subsidios de vivienda.
Durante la orientación brindada, se identificó que la ciudadana contaba con información imprecisa respecto a los requisitos, condiciones y mecanismos de acceso a los subsidios de vivienda, lo que limitaba la adecuada comprensión de la ruta para la adquisición de vivienda.
En consecuencia, se aclararon conceptos relacionados con el cierre financiero, enfatizando la importancia de contar con una estrategia que articule ahorro, subsidios y mecanismos de financiación para la adquisición de vivienda. Así mismo, se brindó información sobre el curso de Educación e Inclusión Financiera, como herramienta para fortalecer sus conocimientos en esta materia y facilitar la construcción de una ruta de acceso a una solución habitacional.
Finalmente, se informa que la ciudadana será remitida al área encargada del componente de Educación e Inclusión Financiera, con el fin de que pueda recibir orientación especializada y participar en las actividades de formación que adelante la Entidad.</t>
  </si>
  <si>
    <t xml:space="preserve">Ciudadana solicita ayuda con una tubería del acueducto y un asentamiento de viviendas de invasión están generando problemas de humedad y agrietamiento en su vivienda ubicada en la Cra 18g No 77 – 29 sur Barrio El Tesoro localidad de Ciudad Bolívar, además de su vivienda otras 20 aproximadamente presentan el mismo problema. Ya han interpuesto derechos de petición sin soluciones. </t>
  </si>
  <si>
    <t>CC53010392 - Lucero Pulido -  3028589645 – luceropulido2701@gmail.com -  El Tesoro – Ciudad Bolívar</t>
  </si>
  <si>
    <t>29.07.2026:
En revisión y validación del área</t>
  </si>
  <si>
    <t>Sin iniciar</t>
  </si>
  <si>
    <t>visita Gilma Jiménez</t>
  </si>
  <si>
    <t xml:space="preserve">Ciudadano denuncia acumulación de basuras en la salida del portal de Transmilenio de la Américas. </t>
  </si>
  <si>
    <t xml:space="preserve">CC5920018 - Daniel Leal Ruiz - 3138414963 – Cll 47ª Sur # 84-28 – Gran Britalia </t>
  </si>
  <si>
    <t>17/07/2026 A través del Oficio No. 20262000206481 la Unidad brindo respuesta sobre la solicitud relacionada con acumulación de residuos en la salida del Portal de las Américas
de Transmilenio (Kennedy). 
El oficio de respuesta se encuentra en la carpeta de evidencias.</t>
  </si>
  <si>
    <t xml:space="preserve">29-07-2026 en carpeta de evidencias no se identifica el oficio No. 20262000206481. </t>
  </si>
  <si>
    <t xml:space="preserve">Ciudadana solicita se tomen medidas con el tema de las basuras en Cll 49 No 81H Gran Britalia Kennedy y en el Parque Gilma Jiménez. </t>
  </si>
  <si>
    <t>CC1012368307 - Mónica Romero - 3202759583 – escorciajm-24@hotmail.com – Gran Britalia</t>
  </si>
  <si>
    <t>17/07/2026 A través del Oficio No. 20262000206561 la Unidad brindo respuesta a la solicitud relacionada con manejo de residuos y limpieza en la Calle 49 # 81H,
barrio Gran Britalia, localidad de Kennedy, y Parque Gilma Jiménez.
El oficio se encuentra disponible en la carpeta de evidencias.</t>
  </si>
  <si>
    <t xml:space="preserve">29-07-2026 en carpeta de evidencias no se identifica el oficio No. 20262000206561. </t>
  </si>
  <si>
    <t xml:space="preserve">Ciudadana solicita se tomen medidas con las basuras al rededor del portal Américas (Cra. 85a #52AS-9) alrededor del parque Gilma Jiménez (Cra 85ª # 49Sur), por las zonas verdes del CAI de Britalia (Kennedy) y en la intersección de la Av Villavicencio y Av Américas.   </t>
  </si>
  <si>
    <t>CC51765303 - Gladys Castiblanco - 3103127500 – castiblancogladys8@gmail.com - Britalia</t>
  </si>
  <si>
    <t>17/07/2026 A través del Oficio No. 20262000206591 la Unidad brindo respuesta a la solicitud relacionada con acumulación de residuos en el Portal Américas, Parque Gilma
Jiménez, zonas verdes del CAI Britalia, Avenida Villavicencio y la Avenida las Américas.
El oficio se encuentra disponible en la carpeta de evidencias.</t>
  </si>
  <si>
    <t xml:space="preserve">29-07-2026 en carpeta de evidencias no se identifica el oficio No. 20262000206591. </t>
  </si>
  <si>
    <t>Solicitud ciudadana cel. Privada</t>
  </si>
  <si>
    <t xml:space="preserve">Ciudadano y comerciante del sector del barrio 7 de agosto (calle 67 entre cra 20-24) solicita se tomen medidas integrales con los habitantes de calle y las bodegas de reciclaje (calle 67 # 20/21) que operan 24/7, generan problemas de seguridad, consumo de SPA, desorden y basuras todo el tiempo, invasión de espacio publico con carretas, etc. </t>
  </si>
  <si>
    <t>CC80409862 - Luis Fernando Medina- 3102581690- lumedina@megaservicecar.com - Barrio 7 de Agosto</t>
  </si>
  <si>
    <t xml:space="preserve">
29/05/2026 Se envía oficio No. 20261000132001 de respuesta al ciudadano.
</t>
  </si>
  <si>
    <t xml:space="preserve">Kennedy operativo Motos </t>
  </si>
  <si>
    <t>Ciudadana solicita se tomen medidas con el desorden de basuras en el sector abastos (cra 80B # 42g-33 Sur Barrio Villa Nelly – Kennedy) indica que la gente saca la basura cualquier día y que a ella le cobran mucho en la factura ($22000)</t>
  </si>
  <si>
    <t>CC24156602 - Gloria Ovalle - 3125681250 - Cra 80b # 42g – 33 sur Villa Nelly – Kennedy</t>
  </si>
  <si>
    <t>17/07/2026 A través del Oficio 20262000206611 la Unidad brindo respuesta a la petición de ciudadana referente la tarifa aplicada en el servicio público de aseo y la prestación del servicio. 
En la carpeta de evidencias se encuentra disponible el oficio.</t>
  </si>
  <si>
    <t xml:space="preserve">29-07-2026 en carpeta de evidencias no se identifica el oficio No. 20262000206611. </t>
  </si>
  <si>
    <t>Ciudadana solicita atención a punto crítico de basura en el parque del barrio Carmelo y Britalia (Cra 81#50 Sur), manifiesta que pese a que retiraron los contenedores de basura la gente sigue arrojando basura, escombros, llantas, etc también hay roedores y falta iluminación.</t>
  </si>
  <si>
    <t>CC1030642211 - Natalia Ximena Neira - 3117754590 – nataliaxneira@gmail.com – El Carmelo/Britalia</t>
  </si>
  <si>
    <t>17/07/2026 Através del Oficio No. 20262000206911 la unidad brindo respuesta a la solicitud relacionada con la disposición inadecuada de residuos sólidos, presencia de roedores y servicio de alumbrado público en el parque ubicado en la Carrera 81 No. 50 Sur, barrio El Carmelo y Britalia, localidad de Kennedy.
Adicionalmente a través del Oficio No. 20262000206621 la Unidad realizó el traslado por competencia a la Subred Integrada de Servicios de Salud Sur Occidente E.S.E.  con respecto a la solicitud ciudadana relacionada con presencia de roedores en el barrio Carmelo y Britalia, localidad de Kennedy.
En la carpeta de soportes se encuentran los oficios dirigidos.</t>
  </si>
  <si>
    <t xml:space="preserve">29-07-2026 en carpeta de evidencias no se identifica el oficio No. 20262000206911. </t>
  </si>
  <si>
    <t>Galán de Barrio – Premio Impuestos</t>
  </si>
  <si>
    <t>Ciudadana denuncia punto de basuras en la Cll 80 sur # 78 barrio San Diego – Bosa, manifiesta que de otros barrios van a tirar la basura en ese punto fuera de los horarios de recolección.</t>
  </si>
  <si>
    <t>CC 24317781- Luz Edith Arteortua - 3118452838 - Cll 80 sur # 78-69 - San Diego – Bosa</t>
  </si>
  <si>
    <t>La unidad se encuentra en trámite por parte del Área Encargada del oficio que será enviado al ciudadano, con el fin de dar cierre a la solicitud.</t>
  </si>
  <si>
    <t>19/06/2026 La unidad se encuentra en trámite por parte del Área Encargada del oficio que será enviado al ciudadano, con el fin de dar cierre a la solicitud.</t>
  </si>
  <si>
    <t>Salida Control – Kennedy</t>
  </si>
  <si>
    <t>Ciudadana denuncia punto crítico de basuras en la Cra 98 # 42g – 40 sur barrio el Jazmín Occidental – Patio Bonito / Kennedy junto a las obras del metro, arrojan escombros, basura etc.</t>
  </si>
  <si>
    <t>CC52086105 - Sol Páez - 3208824119 - Cra 98 # 42g – 40 sur barrio el Jazmín Occidental – Patio Bonito / Kennedy</t>
  </si>
  <si>
    <t>17/07/2026 A través del Oficio No. 20262000206631 la Unidad brindo respuesta a la solicitud relacionada con denuncia de punto crítico de basuras en la Carrera 98 No. 42g - 40 Sur barrio el Jazmín Occidental - Patio Bonito / Kennedy junto a las obras del metro arrojan escombros. basura etc. 
En la carpeta de evidencias se encuentra disponible el oficio remisorio.</t>
  </si>
  <si>
    <t xml:space="preserve">29-07-2026 en carpeta de evidencias no se identifica el oficio No. 20262000206631. </t>
  </si>
  <si>
    <t>Galán de Barrio - Control Suba - Prado Veraniego</t>
  </si>
  <si>
    <t>Ciudadana solicita subsidio de vivienda del distrito.</t>
  </si>
  <si>
    <t>CC23823580- Doris Orjuela -3105850118 - dorisorjuela85@gmail.com - Prado Veraniego / Suba</t>
  </si>
  <si>
    <t xml:space="preserve">12.06.2026
Se envía por correo electronico con información de  la oferta institucional vigente, adicional se remite para ser contactada por  un  social y pueda brindar acompañamiento </t>
  </si>
  <si>
    <t>Ciudadano desea presentar propuesta de campañas de aseo.</t>
  </si>
  <si>
    <t>CC3229745 - Santiago Rojas Pérez - 3134422696 – ghagroindustrial@gmail.com – Cedritos</t>
  </si>
  <si>
    <t>17/07/2026 A través del Oficio No. 20262000206651 la Unidad brindo respuesta a la solicitud relacionada con presentación de propuesta de campañas de aseo. 
En la carpeta de evidencias se encuentra disponible el oficio remisorio.</t>
  </si>
  <si>
    <t xml:space="preserve">29-07-2026 en carpeta de evidencias no se identifica el oficio No. 20262000206651. </t>
  </si>
  <si>
    <t xml:space="preserve">Ciudadano solicita que se poden los arboles ubicados en la Cra 81B # 47ª (atrás de la junta de acción comunal) Barrio Gran Britalia – Kennedy, están muy frondosos y generando focos de inseguridad. </t>
  </si>
  <si>
    <t xml:space="preserve">CC4112353 - Luis Corredor - 3203149179  -  luiscorresog@gmail.com - Gran Britalia / Kennedy </t>
  </si>
  <si>
    <t>17/07/2026 A través del Oficio No. 20262000206671 la Unidad brindo respuesta a la solicitud de poda de árboles ubicados en la Carrera 81B No. 47A, barrio Gran Britalia, localidad de Kennedy.
En la carpeta de evidencias se encuentra disponible el oficio remisorio.</t>
  </si>
  <si>
    <t xml:space="preserve">29-07-2026 en carpeta de evidencias no se identifica el oficio No. 20262000206671. </t>
  </si>
  <si>
    <t>Traslado SDA a UAESP - HÁBIT279</t>
  </si>
  <si>
    <t>Videos Metro</t>
  </si>
  <si>
    <t xml:space="preserve">Ciudadano solicita ayuda con subsidio de arriendo, es ayudante de obra del metro, 
</t>
  </si>
  <si>
    <t xml:space="preserve">CC112612483 - Jeferson Núñez - 3202968272 - nunezjeferson09@gmail.com - El Amparo </t>
  </si>
  <si>
    <t>Galán de Barrio - Bosa - Brasilia</t>
  </si>
  <si>
    <t>Ciudadano solicita de subsidios de vivienda.</t>
  </si>
  <si>
    <t xml:space="preserve"> CC 19312361- Álvaro López -   3115601127. 3108111252 - Lopezalvaro956@gmail.com - Brasilia - Bosa</t>
  </si>
  <si>
    <t xml:space="preserve">Ciudadana solicita subsidio de vivienda </t>
  </si>
  <si>
    <t>CC 52901674 - Marisol tascon torres - Celular 3125639400 - tascomarisol3@gmail.com - Brasila/Bosa</t>
  </si>
  <si>
    <t>12.06.2026
Se envía por correo electronico con información de  la oferta institucional vigente, adicional se remite para ser contactada por  un  social y pueda brindar acompañamiento.</t>
  </si>
  <si>
    <t xml:space="preserve">Ciudadanos solicita se verifique el cobro del aseo, ciudadana indica que le están cobrando dos cocinas, Carrera 88 #50-15, ya ha puesto la reclamación y le han hecho visita, pero sigue sin solución  </t>
  </si>
  <si>
    <t>CC28879187 -  María Mejía  / Manuel González - 3112420378 - Cr 88 No 50-15 sur - Brasilia - Bosa</t>
  </si>
  <si>
    <t>17/07/2026 A través del Oficio No. 20262000206691  la Unidad brindo respuesta a la petición de ciudadana referente la tarifa aplicada en el servicio público de aseo.
En la carpeta de evidencias se encuentra disponible el oficio remisorio.</t>
  </si>
  <si>
    <t xml:space="preserve">29-07-2026 en carpeta de evidencias no se identifica el oficio No. 20262000206691. </t>
  </si>
  <si>
    <t xml:space="preserve">Quiere averiguar sobre el programa de mejoramiento de vivienda y como vincularse, su vivienda está ubicada en la Cra 80 bis sur 94 - 80 barrio Parques de Bogotá Bosa </t>
  </si>
  <si>
    <t>CC52430976 - Leyla Alape Cutiva - 3118724392 - leylaaalapecutiva@gmail.com - barrio Parques de Bogotá Bosa</t>
  </si>
  <si>
    <t>12.06.2026
se remite para ser contactada por  un  social y pueda brindar acompañamiento.</t>
  </si>
  <si>
    <t xml:space="preserve">
CC1022350877 – Sandra Marcela Tabares Ovando – 3017978808 – sandrataba2005@gmail.com – Britalia / Kennedy  
</t>
  </si>
  <si>
    <t xml:space="preserve">Ciudadana solicita ayuda para mejora de vivienda, su casa esta ubicada en la Cll 49cbis 87d-71 sur Barrio Brasilia Bosa </t>
  </si>
  <si>
    <t xml:space="preserve">CC30302236 - Gloria Obando - 3144840179 - Gloriaobando183@gmail.com – Brasilia / Bosa </t>
  </si>
  <si>
    <t>Recorrido Metro</t>
  </si>
  <si>
    <t xml:space="preserve">Ciudadana solicita subsidio para vivienda. </t>
  </si>
  <si>
    <t xml:space="preserve">CC27075997 - Leonila Erazo - 3209288623 - Cll 48Sur # 87-86 - Portal Americas </t>
  </si>
  <si>
    <t>Galán de barrio - Engativá</t>
  </si>
  <si>
    <t xml:space="preserve">Ciudadano solicita se tomen medidas de salud con un puesto de comida ambulante que se ubica los fines de semana, en el parque frente a Diverplaza (aproximadamente Cll 71ª Bis # 99ª Álamos Norte), manifiesta que no se sabe de dónde sacan el agua para los productos, generan basuras, hay ratas. </t>
  </si>
  <si>
    <t xml:space="preserve">CC3182825 - Eliecer torres - 3194740285 - elecertorres@yahoo.com - Alamos Nortes. </t>
  </si>
  <si>
    <t>17/07/2026 A través del Oficio No. 20262000206701 la Unidad brindo respuesta a la solicitud del ciudadano quien solicita se tomen medidas en el parque frente a Diver Plaza aproximadamente en la Calle No 71ª Bis # 99a  Álamos Norte en donde se generan basuras.
Adicionalmente la Unidad por medio del Oficio No. 20262000206861 realizo traslado por competencia a la Subred Integrada de Servicios de Salud Norte E.S.E. de solicitudes relacionadas con presunta presencia de roedores y posibles riesgos sanitarios en la localidad de Engativá.
En la carpeta de evidencias se encuentra disponible los oficios remisorios.
A través del 2026-028128-1 La Subred Integrada de Servicios de Salud Norte E.S.E. realizó visitas de inspección sanitaria para la vigilancia de vectores los días 17 de junio y 22 de julio de 2026, verificando las condiciones del sector y determinando que no se evidenció presencia de roedores, madrigueras activas ni insectos vectores, por lo que no programó acciones de control de vectores. Los hallazgos fueron registrados en las actas de Inspección, Vigilancia y Control.</t>
  </si>
  <si>
    <t xml:space="preserve">29-07-2026 en carpeta de evidencias no se identifica el oficio No. 20262000206701. </t>
  </si>
  <si>
    <t>Ciudadano solicita se revise el costo del servicio de aseo y recolección, manifiesta que le esta llegando muy costosa la factura, su vivienda ésta ubicada en la C68 No 87ª – 20 Barrio la Florida, Engativá.</t>
  </si>
  <si>
    <t>CC79321953 - Sergio Antonio García rico - 3142960488 – sgarcia275147@gmail.com – La Florida - Engativá</t>
  </si>
  <si>
    <t>17/07/2026 A través del Oficio No. 20262000206731 la Unidad realizo translado por por competencia petición de ciudadana referente la tarifa aplicada en el servicio público de aseo. 
En la carpeta de evidencia se encuentra disponible el oficio remisorio</t>
  </si>
  <si>
    <t xml:space="preserve">29-07-2026 en carpeta de evidencias no se identifica el oficio No. 20262000206731. </t>
  </si>
  <si>
    <t>Ciudadano solicita revisión del cobro de aseo, manifiesta que le están haciendo doble cobro en la factura No cuenta acueducto No 11910617 y No Cuenta Enel 4501222, vivienda ubicada en Cl 71b No 100ª – 18 Álamos Norte</t>
  </si>
  <si>
    <t>CC79354947 - Carlos Zúñiga - 3209980277- carlozuniga96@yahoo.com - Álamos Norte</t>
  </si>
  <si>
    <t>17/07/2026 A través del Oficio No. 20262000206751 la Unidad realizo traslado por competencia petición de ciudadana referente la tarifa aplicada en el servicio público de aseo.
En la carpeta de evidencia se encuentra disponible el oficio remisorio.</t>
  </si>
  <si>
    <t xml:space="preserve">29-07-2026 en carpeta de evidencias no se identifica el oficio No. 20262000206751. </t>
  </si>
  <si>
    <t>Ciudadana solicita medidas con el aseo en la Cll 65 # 105 barrio el Muelle, manifiesta que recicladores, carreteros y vendedores ambulantes generan basura, adicionalmente esto atrae roedores.</t>
  </si>
  <si>
    <t xml:space="preserve">CC39753384 - Fabiana lozano - 3103146407 - fabi_lozano@outlok.com  -  El Muelle </t>
  </si>
  <si>
    <t>17/07/2026 A través del Oficio No. 20262000206921 la Unidad brindo respuesta a la solicitud a solicitud relacionada con las condiciones de aseo y la acumulación de residuos
en la Calle 65B No. 105, barrio El Muelle, localidad de Engativá.
Adicionalmente la Unidad por medio del Oficio No. 20262000206861 realizo traslado por competencia a la Subred Integrada de Servicios de Salud Norte E.S.E. de solicitudes relacionadas con presunta presencia de roedores y posibles riesgos sanitarios en la localidad de Engativá.
En la carpeta de evidencias se encuentra disponible los oficios remisorios.
A través del 2026-028128-1 La Subred Integrada de Servicios de Salud Norte E.S.E. realizó visitas de inspección sanitaria para la vigilancia de vectores los días 17 de junio y 22 de julio de 2026, verificando las condiciones del sector y determinando que no se evidenció presencia de roedores, madrigueras activas ni insectos vectores, por lo que no programó acciones de control de vectores. Los hallazgos fueron registrados en las actas de Inspección, Vigilancia y Control.</t>
  </si>
  <si>
    <t xml:space="preserve">29-07-2026 en carpeta de evidencias no se identifica el oficio No. 20262000206921. </t>
  </si>
  <si>
    <t>Habilitación Laurenao</t>
  </si>
  <si>
    <t xml:space="preserve">Ciudadanos adultos mayores solicitan subsidio para mejoramiento de vivienda, ubicada en la Cra 8c No 187a-54 - Lijaca /Usaquén  </t>
  </si>
  <si>
    <t xml:space="preserve">CC41556624 - Blanca Borda -3213187546 - Cra 8c No 187a-54 - Lijaca /Usaquén </t>
  </si>
  <si>
    <t>Ciudadana solicita subsidio de arriendo o vivienda, tiene 60 años.</t>
  </si>
  <si>
    <t>CC43573307 -Gilma Arango - 3239334638  - gilmaarango5@gmail.com  - Santa Rosita – Engativá</t>
  </si>
  <si>
    <t xml:space="preserve">Ciudadana solicita se tomen medidas con las bodegas de reciclaje (ubicadas aproximadamente en la Cra 9 entre calles 183 y 187) hay invasión de recicladores y dejan la zona llena de basura. </t>
  </si>
  <si>
    <t xml:space="preserve">CC274447336 - Astrid Torregrosa - 3153189366 - alizbet14@gmail.com -  Lijaca </t>
  </si>
  <si>
    <t>26/06/2026 La unidad se encuentra en trámite por parte del Área Encargada del oficio que será enviado al ciudadano, con el fin de dar cierre a la solicitud.</t>
  </si>
  <si>
    <t>Ciudadana solicita subsidio de mejoramiento de vivienda, vivienda ubicada en la Cll 189 N 8d-38 Barrio Lijaca, Usaquén.</t>
  </si>
  <si>
    <t xml:space="preserve">CC22453868 - Ana Romero -3144911441 -  anca.or@hotmail.es  - Usaquén </t>
  </si>
  <si>
    <t>Ciudadana solicita que se complete la obra que dejo sin concluir en la Carrera 10 d 36 a 34 Sur Barrios Pijaos.</t>
  </si>
  <si>
    <t>CC39682357 - Mary Elena Gil - 3222774540 - maryelenagil@gmail.com -  Pijaos - La Candelaria</t>
  </si>
  <si>
    <t xml:space="preserve">Ciudadano solicita ayuda con subsidio de mejoramiento de vivienda por la Secretaría de Hábitat, vivienda ubicada en la Cra 120b # 63-37 Engativá Pueblo </t>
  </si>
  <si>
    <t xml:space="preserve">CC79327148 - Jorge Alberto Peña Roa - 3227687411 - jorgepe32145@gmail.com  - cra 120b # 63-37 Engativa Pueblo </t>
  </si>
  <si>
    <t xml:space="preserve">Ciudadano solicita que se revise el cobro del aseo ahora va ser mensual en la factura de energía, no tiene para pagar, servicio ubicado en la cra 102 #71c – 09 Álamos Norte.  </t>
  </si>
  <si>
    <t>CC4254720 -Joselin Cruz - 3133192604 - Joselicruz0759@gmail.com  - Álamos Norte</t>
  </si>
  <si>
    <t>17/07/2026 A través del Oficio No. 20262000206761 la Unidad realizo traslado por competencia petición de ciudadana referente la tarifa aplicada en el servicio
público de aseo.
En la carpeta de evidencia se encuentra disponible el Oficio remisorio</t>
  </si>
  <si>
    <t xml:space="preserve">29-07-2026 en carpeta de evidencias no se identifica el oficio No. 20262000206761. </t>
  </si>
  <si>
    <t>Ciudadana recicladora de oficio, solicita que la asociación no le demore de pago a los recicladores.</t>
  </si>
  <si>
    <t>CC52918901 - Ana Mercedes Pita - 3022620111 - 
anamercedespitarodriguez99@gmail.com
 - El Muelle</t>
  </si>
  <si>
    <t>24/07/2026 A través del Oficio No. 20262000207001 brindo respuesta a la solicitud de presuntas demoras en los pagos que deben ser efectuados por la asociación de recicladores 
En la carpeta de evidencias se encuentra disponible el oficio remisorio.</t>
  </si>
  <si>
    <t xml:space="preserve">29-07-2026 en carpeta de evidencias no se identifica el oficio No. 20262000207001. </t>
  </si>
  <si>
    <t xml:space="preserve">Ciudadana solicita revisar el recibo de aseo y recolección, dice que se lo juntaron con el de la energía, viven ubicada Cll 71abis 98-41 int 5 apto 104 Álamos Norte </t>
  </si>
  <si>
    <t>CC51724509 -Yolanda palacios - 3158637441  - yapalacios58@gmail.com- Álamos Nortes</t>
  </si>
  <si>
    <t>17/07/2026 A través del Oficio No. 20262000206771 la Unidad realizo traslado por competencia petición de ciudadana referente la tarifa aplicada en el servicio público de aseo. 
En la carpeta de evidencias se cuentra disponible el oficio remisorio.</t>
  </si>
  <si>
    <t xml:space="preserve">29-07-2026 en carpeta de evidencias no se identifica el oficio No. 20262000206771. </t>
  </si>
  <si>
    <t xml:space="preserve">Ciudadana solicita se tomen medidas en el parque ubicado en la Cll 65B # 105 Barrio el Muelle, manifiesta que está plagado de ratas, también hay muchos recicladores que generan basuras. </t>
  </si>
  <si>
    <t>CC1016050599 - Alejandra Cuéllar - 3212353616 - alejakooo@hotmail.com - El Muelle</t>
  </si>
  <si>
    <t>17/07/2026 A través del Oficio No. 20262000206951 la Unidad brindo respuesta a la solicitud relacionada con condiciones de aseo, presencia de recicladores y proliferación de roedores en el parque ubicado en la Calle 65B No. 105, barrio El Muelle, localidad de Engativá.
Adicionalmente la Unidad por medio del Oficio No. 20262000206861 realizo traslado por competencia a la Subred Integrada de Servicios de Salud Norte E.S.E. de solicitudes relacionadas con presunta presencia de roedores y posibles riesgos sanitarios en la localidad de Engativá.
En la carpeta de evidencias se encuentra disponible los oficios remisorios.
A través del 2026-028128-1 La Subred Integrada de Servicios de Salud Norte E.S.E. realizó visitas de inspección sanitaria para la vigilancia de vectores los días 17 de junio y 22 de julio de 2026, verificando las condiciones del sector y determinando que no se evidenció presencia de roedores, madrigueras activas ni insectos vectores, por lo que no programó acciones de control de vectores. Los hallazgos fueron registrados en las actas de Inspección, Vigilancia y Control.</t>
  </si>
  <si>
    <t xml:space="preserve">29-07-2026 en carpeta de evidencias no se identifica el oficio No. 20262000206951. </t>
  </si>
  <si>
    <t xml:space="preserve">Ciudadano solicita limpieza de basura en el caño ubicado en la Cll 66 entre Av ciudad de Cali y Cra 101 entre los barrios la Florida y Álamos, indica que es un botadero de basura. </t>
  </si>
  <si>
    <t xml:space="preserve">CC79788756 -Joaquín Perdomo - 3102425292 - Juakoperborja@gmail.com  - Álamos Norte </t>
  </si>
  <si>
    <t>24/07/2026 A través del Oficio No. 20262000213171 la Unidad brindo respuesta a la de limpieza de residuos en el caño ubicado en la calle 66, entre la avenida Ciudad de Cali y la carrera 101, entre los barrios La Florida y Álamos. 
En la carpeta de evidencias se cuentra disponible el oficio remisorio.</t>
  </si>
  <si>
    <t xml:space="preserve">29-07-2026 en carpeta de evidencias no se identifica el oficio No. 20262000213171. </t>
  </si>
  <si>
    <t>Salida Malparqueados - Chapinero</t>
  </si>
  <si>
    <t>Propietaria tropical GARDEN floristería Alcalde solicita llamar a la señora y coordinar una reunión con uaesp para organizar el tema de limpieza en el sector - Edit cubillos3213084404 -  administradora del conjunto y los locales aledaños.</t>
  </si>
  <si>
    <t>CC29091133 - Sara Reyes - 3105632771 – pedidos@floristeriatropialgarden.com.co - (Calle 100 #17)</t>
  </si>
  <si>
    <t>24/07/2026 A través del Oficio No. 20262000213181 la Unidad brindo respuesta a la solicitud de coordinación de reunión para abordar el tema de limpieza en el sector ubicado en la Calle 100 No. 17, localidad de Chapinero. 
En la carpeta de evidencias se cuentra disponible el oficio remisorio.</t>
  </si>
  <si>
    <t xml:space="preserve">29-07-2026 en carpeta de evidencias no se identifica el oficio No. 20262000213181. </t>
  </si>
  <si>
    <t>Galán Resuelve - Cuidad Bolívar barrio la Coruña</t>
  </si>
  <si>
    <t>Ciudadana denuncian punto crítico de basuras, frente al jardín infantil (transversal 49 # 59c Sur – 15) barrio la Coruña.</t>
  </si>
  <si>
    <t>CC52746082 - Margarita torres - 3007332955 -  Margarita.torres@colegiorodrigolarabonilla.edu.co - La Coruña (Yenny gaitan  - 3014503169)</t>
  </si>
  <si>
    <t>17/07/2026 A través del Oficio No. 20262000206801 brindo respuesta a la solicitud de disposición inadecuada de residuos sólidos frente al jardín infantil ubicado en la Transversal 49 No. 59C Sur – 15, barrio La Coruña, localidad de Ciudad Bolívar.
En la carpeta de evidencias se encuentra disponible el oficio remisorio.</t>
  </si>
  <si>
    <t xml:space="preserve">29-07-2026 en carpeta de evidencias no se identifica el oficio No. 20262000206801. </t>
  </si>
  <si>
    <t xml:space="preserve">
Ciudadana limpieza de la Cra 51 Calle 59c Sur hay una zona verde con árboles que no está encerrada y esta llena de basura.
</t>
  </si>
  <si>
    <t>CC51955246 - Claudia Patricia Vargas - 3172582506 - claudiavargas14@gmail.com - Madelena</t>
  </si>
  <si>
    <t>24/07/2026 A través del Oficio No. 20262000213191 la Unidad brindo respuesta a la solicitud de limpieza en la Carrera 51 con calle 59C Sur, localidad de Ciudad  Bolívar. 
En la carpeta de evidencias se cuentra disponible el oficio remisorio.</t>
  </si>
  <si>
    <t xml:space="preserve">29-07-2026 en carpeta de evidencias no se identifica el oficio No. 20262000213191. </t>
  </si>
  <si>
    <t>Ciudadana solicita se arregle daño de tubería de agua potable en la Cra 47 # 68f -27 Sur Candelaria la Nueva Sector Verona, el daño esta desde hace 3, ya han puesto PQRS.</t>
  </si>
  <si>
    <t>CC51891764 - Nubia Mican -3212508144 – no tiene correo Cra 47 no 68 f 37 sur - Candelaria la Nueva Sector Verona.</t>
  </si>
  <si>
    <t xml:space="preserve">Ciudadana solicita se pavimente la Cll 68G Bis A Sur # 49b – 40 Barrio Jerusalén Sector Canteras, ciudadana indica que han puesto derechos de petición y la respuesta es que no lo hacen por una tubería superficial y postes de energia en la calle. </t>
  </si>
  <si>
    <t>CC20851574 - Clemencia Navas - 3133308731-  clemencianavas@gmail.com - Jerusalem - Canteras</t>
  </si>
  <si>
    <t>19/06/2026 Lo solicitado no hace parte de las competencias de la UAESP.
24/06/2026 En particular, se debe identificar si los postes mencionados corresponden a redes telemáticas y establecer a qué operador pertenecen, ya que este tipo de estructuras generalmente no hacen parte de la infraestructura exclusiva de alumbrado público. Para ello, se requiere consultar con los posibles propietarios de la red, tales como ETB, Movistar o Enel Energía (red domiciliaria), teniendo en cuenta que esta última es diferente a la infraestructura administrada para el servicio de alumbrado público. La identificación del propietario permitirá determinar las acciones que correspondan para viabilizar una eventual intervención sobre la vía.</t>
  </si>
  <si>
    <t>19/06/2026 Lo solicitado no hace parte de las competencias de la UAESP. 
En particular, se debe identificar si los postes mencionados corresponden a redes telemáticas y establecer a qué operador pertenecen, ya que este tipo de estructuras generalmente no hacen parte de la infraestructura exclusiva de alumbrado público. Para ello, se requiere consultar con los posibles propietarios de la red, tales como ETB, Movistar o Enel Energía (red domiciliaria), teniendo en cuenta que esta última es diferente a la infraestructura administrada para el servicio de alumbrado público. La identificación del propietario permitirá determinar las acciones que correspondan para viabilizar una eventual intervención sobre la vía.</t>
  </si>
  <si>
    <t xml:space="preserve">se da cierre por no competencia </t>
  </si>
  <si>
    <t>Ciudadano adulto mayor solicita ayuda económica, no tiene donde dormir ni que comer.</t>
  </si>
  <si>
    <t>CC19365402 - Eduardo López - 3170179756  - (Soraida  Moya le ayuda al señor cuando tiene la posibilidad 
3219414366)</t>
  </si>
  <si>
    <t>Ciudadana solicita mejoramiento de vivienda, está interesada en ser beneficiaria. vivenda ubicada en la Cra 12ª No 53-25 sur Tunjuelito.</t>
  </si>
  <si>
    <t xml:space="preserve">CC52745646  - Marcela Camargo - 3183407830 - Marcelacarmago5274@gmail.com - Tunjuelito </t>
  </si>
  <si>
    <t xml:space="preserve">Ciudadana denuncia punto crítico de basuras tran 49 No 59c – 15 sur frente al Colegio Rodrigo Lara Bonilla, barrio La Coruña, hace menos de una semana limpiaron, pusieron materas y organizaron el lugar y nuevamente hay basura. </t>
  </si>
  <si>
    <t>CC53091442 - Jenny Gaitán - 3014503169 -  yennygaitanmolina@hotmail.com – La Coruña</t>
  </si>
  <si>
    <t>17/07/2026 A través del Oficio No. 20262000206811 la Unidad brindo respuesta a denuncia ciudadana por disposición inadecuada de residuos en la Transversal 49 No. 59C-15 Sur, frente al Colegio Rodrigo Lara Bonilla, barrio La Coruña de la Localidad de Ciudad Bolívar.
En la carpeta de evidencias se encuentra disponible el oficio remisorio.</t>
  </si>
  <si>
    <t xml:space="preserve">29-07-2026 en carpeta de evidencias no se identifica el oficio No. 20262000206811. </t>
  </si>
  <si>
    <t xml:space="preserve">Ciudadana solicita se mantenga el suministro constante de agua potable en el barrio el Oasis (Soacha) la cual proviene de Bogotá, manifiesta que duran hasta 3 días sin agua y que la gente manipula las tuberías. </t>
  </si>
  <si>
    <t>CC32091128 - Roselia Rubiano Sánchez - 3128132899 – roseliarubianosanchez@gmail.com – El Oasis/Soacha</t>
  </si>
  <si>
    <t>23/07/2026: Se revisa el caso y se da respuesta al usuario mediante oficio 3531001- S-2026-237228, donde se indica que "en el área de prestación de servicios (APS) definida actualmente para el Municipio de Soacha, no se incluyó el sector de altos de Cazuca; toda vez que no se pueden garantizar estándares de servicios y en la actualidad no existe viabilidad técnica para este sector."... "Razón por la cual reiteramos que es necesario que el Municipio y la Gobernación de Cundinamarca hagan la evaluación de la problemática que se presenta para el sector de Altos de Cazucá al cual pertenece el Barrio El Oasis, entre otros; teniendo en cuenta que en las condiciones actuales la EAB-ESP no tiene la capacidad para abastecer estos desarrollos subnormales que además tienen problemática por su punto de ubicación y el incremento poblacional que han vivido en los últimos años." Se comparte oficio vía correo electrónico con el fin de cerrar el caso y de ser necesario reasignar a alguna entidad que pueda intervenir con esta gestión.</t>
  </si>
  <si>
    <t>Coordinadora del colegio Rodrigo Lara Bonilla denuncia punto crítico de basuras (Transversal 49 # 59c sur- 15 barrio La Coruña), indica que la Alcaldía puso materas y arreglo la zona, pero la problemática continua.</t>
  </si>
  <si>
    <t>CC52351158 - Diana Forero - 3124280817- dianaforeroc@gmail.com - La Coruña</t>
  </si>
  <si>
    <t xml:space="preserve">17/07/2026 A través del Oficio No. 20262000206831 la Unidad brindo respuesta a denuncia por punto crítico de residuos en la Transversal 49 No. 59C Sur - 15,
frente al Colegio Rodrigo Lara Bonilla, barrio La Coruña de la Localidad de Ciudad Bolívar.
En la carpeta de evidencias se encuentra disponible el oficio remisorio.
</t>
  </si>
  <si>
    <t xml:space="preserve">29-07-2026 en carpeta de evidencias no se identifica el oficio No. 20262000206831. </t>
  </si>
  <si>
    <t>Inauguración Comedor Comunitario Meissen</t>
  </si>
  <si>
    <t>Ciudadano solicita se verifique le canal del rio Tunjuelito, no han vuelto a abrir las compuertas de la laguna de desagüe y hay acumulación de aguas negras, ubicado entre cra 18 y 18d y la calle 59b Sur y 60b sur barrio La Playa primer sector.</t>
  </si>
  <si>
    <t xml:space="preserve">CC80129633 - Angelo Bohorquez (fiscal de la junta) 3142035465 – bohorquesangelo044@gmail.com –La Palay Primer sector </t>
  </si>
  <si>
    <t>Galán Resuleve - barrio Pardo Rubio</t>
  </si>
  <si>
    <t>Ciudadana solicita ayuda con las escrituras de la casa donde vive, la compro en el año 2005 con la CVP, ubicada en la Cll 45No 4f-23 este Villa Anita – Chapinero Alto</t>
  </si>
  <si>
    <t>CC51895331 - María Rodríguez - 3134841827 – Cll 45No 4f-23 este Villa Anita – Chapinero Alto</t>
  </si>
  <si>
    <t xml:space="preserve">08/07/2026:
El caso no corresponde a la EAAB, agradecemos validar con Caja de Vivienda Popular
04/06/2026 se realiza visita al predio relacionado, en donde se evidencia las afectaciones de la edificación, y se procede a dar traslado por competencia al IDIGER, para que se realice visita de verificación y diagnóstico, Radicado Orfeo No.  20265830401721.                         28/01/2026: Desde el área de asistencia técnica- SARECC, se atendió visita en atención al evento SIRE 5463003 en la cual se realizó verificación técnica de la vivienda, se identificaron las posibles causas, se recomendó evacuación del inmueble por probable colapso estructural y se dieron las recomendaciones pertinentes al propietario de la vivienda y  a la Alcaldía Local de Kennedy. </t>
  </si>
  <si>
    <t>Traslado interno EAAB a CVP
Traslado IDIGER a EAAB - AMBIE85</t>
  </si>
  <si>
    <t xml:space="preserve">Presidente junta de acción comunal barrio San Martín solicita se revise el pago a los contratistas del Acueducto que ejecutan la obra ubicada en la Cll 45B # 3 Este del Barrio San Martin de Porres en Chapinero, manifiesta que no les han pagado seguridad social y les deben sueldos.   </t>
  </si>
  <si>
    <t xml:space="preserve">CC51858821 - Sol Maritza Rojas - 3203475307 - Solmaritza2716@gmail.com - Barrio San Martín </t>
  </si>
  <si>
    <t>16/07/2026:
Se realiza la respectiva validación del caso con el contratista y no se le deben salarios y los pagos de seguridad social se encuentran al día, se remite respuesta tanto al funcionario de contratista, como a la usuaria que realizó el reporte, se comparte evidencia vía correo.
09/07/2026:
Se envía a zona para validación del caso, a espera de respuesta.</t>
  </si>
  <si>
    <t xml:space="preserve">evidnecia en repositorio </t>
  </si>
  <si>
    <t>Presidente junta de acción comunal barrio San Martín solicita socialización con la comunidad los horarios de barrido, recogido y limpieza.</t>
  </si>
  <si>
    <t>24/07/2026 A través del Oficio No. 20262000213201 la Unidad brindo respuesta a solicitud de socialización  con la comunidad sobre los horarios de barrido, recolección y limpieza.
En la carpeta de evidencias se cuentra disponible el oficio remisorio.</t>
  </si>
  <si>
    <t xml:space="preserve">29-07-2026 en carpeta de evidencias no se identifica el oficio No. 20262000213201. </t>
  </si>
  <si>
    <t>pobreza monetaria</t>
  </si>
  <si>
    <t xml:space="preserve">Ciudadana solicita se verifique el cobro del aseo (Cll 1 Bis # 2 – 67 Este Barrio Cartagena), manifiesta que ni el camión de la basura entra hasta allá ni hay barrido y recolección.   </t>
  </si>
  <si>
    <t>CC52635647 - María Murcia - 3183891715 - Mariamurcia318@gmail.com – Barrio Cartagena</t>
  </si>
  <si>
    <t xml:space="preserve">27/04/2026 Con radicado 2026EE63431 del 31/03/2026 se requiere al EAAB, para que realice la intervención.
18/03/2026 Se realizó visita el 3 de marzo 2026 se requiere que Acueducto presente la solicitud de manejo de arbolado dentro del predio de su propiedad. El comunicado se remitirá el 20 de marzo 2026
26/02/2026 Se proyecta realizar visita e indicar resultado de la evaluación del arbolado el 06-03-2026
29/01/2026: La Subdirección de Silvicultura, programara visita técnica de control para la semana del 02 al 6 de enero de 2026, con el fin de verificar la problemática reportada y proceder emitir el respectivo concepto. 
05/11/2025 Se realiza traslado a Secretaría de Ambiente por competencia, esperando autorización para verficiacion de acciones  e inicio de actividades 
</t>
  </si>
  <si>
    <t>eliminar duplicado HABIT198</t>
  </si>
  <si>
    <t>Duplicado HABIT198
Traslado SDA a EAAB - AMBIE58</t>
  </si>
  <si>
    <t>SER Candelaria la Nueva</t>
  </si>
  <si>
    <t xml:space="preserve">CC1033810528 - Luz Helena Avendaño -  3248242491 - diag 65a bis No 18b -67 - Compartir / Ciudad Bolivar </t>
  </si>
  <si>
    <t>Galán Resuleve - Antonio Nariño</t>
  </si>
  <si>
    <t>Ciudadana solicita se retiren las canecas de basura que se ubican en la Cra 24D # 17-09 Sur Barrio Restrepo, indica que todo el tiempo hay regueros de basura, que muchas veces el camión pasa y no la recoge.</t>
  </si>
  <si>
    <t xml:space="preserve">CC41672602 - Doris Vega – 3124544010 – dorisvg21@gmail.com – Restrepo </t>
  </si>
  <si>
    <t>31/07/2026 La Unidad através del Oficio No. 20262000217251 brindo respuesta a la ciudadana con la solicitud relacionada de retiro de canecas de residuos ubicadas en la Carrera 24D No. 17-09 Sur, barrio Restrepo, localidad de Antonio Nariño. 
En la carpeta de evidencia se encuentra disponible el oficio remisorio</t>
  </si>
  <si>
    <t>Habilitación cicloruta calle 13 con AV 68</t>
  </si>
  <si>
    <t>Ciudadano reciclador de oficio solicita ayuda con un vehículo motorizado para transportar el material que recolecta, (adulto mayor de 73 años)</t>
  </si>
  <si>
    <t>CC19195594 - José Guillermo Arias - 3222440025 - josearias700@gmail.com - San Jorge Central</t>
  </si>
  <si>
    <t>24/07/2026 A través del Oficio No. 20265000214971  la Unidad brindo respuesta a solicitud con un vehículo motorizado para transportar el material que recolecta
En la carpeta de evidencias se cuentra disponible el oficio remisorio.</t>
  </si>
  <si>
    <t xml:space="preserve">29-07-2026 en carpeta de evidencias no se identifica el oficio No. 20262000214971. </t>
  </si>
  <si>
    <t>Feria de Vivienda</t>
  </si>
  <si>
    <t>Ciudadana solicita apoyo para adquirir vivienda propia.</t>
  </si>
  <si>
    <t>CC52268008 - Luz Marina Bonilla - Cel 3213084620 – luz013466@gmail.com – El Palmar/Bosa</t>
  </si>
  <si>
    <t>Ciudadana solicita subsidio de vivienda, el banco no le aprueba el crédito, es madre cabeza de hogar.</t>
  </si>
  <si>
    <t>CC1010071606 - Marlin Geraldine Cuta Moya - 3025999092 - marlincuta12345@gmail.com - Alta Mira/San Cristobal</t>
  </si>
  <si>
    <t xml:space="preserve">Ciudadano solicita apoyo para vivienda </t>
  </si>
  <si>
    <t xml:space="preserve">CC1069583279 -Gildardo Rueda - Cel 3124900377 - gildardollurley1069@gmail.com - Patio Bonito </t>
  </si>
  <si>
    <t>Ciudadana solicita ayuda para poder pagar su crédito hipotecario, por sus ingresos la cuota es muy elevada. (Reduce tu cuota)</t>
  </si>
  <si>
    <t xml:space="preserve">CC52087735 - Mónica Pilar Pena – 3046064518 – mopipd09208@hotmail.com – El Carvajal / Kennedy </t>
  </si>
  <si>
    <t xml:space="preserve">Ciudadano solicita subsidio de arriendo </t>
  </si>
  <si>
    <t xml:space="preserve">CC80434072 - Carlos González - 3107933432 – gonzalezespitiacarlos123@gmail.com – Altamira / 20 julio </t>
  </si>
  <si>
    <t>Lanzamiento Estregia Dgital EduCa</t>
  </si>
  <si>
    <t>Ciudadana denuncia puntos críticos de basura en el barrio La Riviera (Parque Clarelandia Cll 58ª Sur # cra 80I, colegio de la Bici Clle 58ª Sur # cra 81ª), solicita se tomen medidas de aseo en la ronda del rio Tunjuelito, con jornadas pedagógicas y sanciones a quienes arrojan basura.</t>
  </si>
  <si>
    <t>CC 1012340799- Sandra Gómez -  3228972687 - Sandris_885@hotmail.com - La Riviera</t>
  </si>
  <si>
    <t>17/07/2026 A través del Oficio No. 20262000206851 respuesta a la  denuncia ciudadana por la presencia de puntos críticos de residuos en el barrio La Riviera (Parque Clarelandia, calle 58A Sur con carrera 80I, y sector del Colegio de la Bici, calle 58A Sur con carrera 81A) de la Localidad de Bosa. 
En la carpeta de evidencias se encuentra el oficio remisorio.</t>
  </si>
  <si>
    <t xml:space="preserve">29-07-2026 en carpeta de evidencias no se identifica el oficio No. 20262000206851. </t>
  </si>
  <si>
    <t>Inauguración SER Tintal</t>
  </si>
  <si>
    <t>Ciudadano solicita se arregle la vía ubicada en la Calle 3ª entre carrera 73c y 74 (frente al parque las Flores) Barrio Mandalay en Kennedy  (alcalde local se compromete a hablar con UMV)</t>
  </si>
  <si>
    <t>CC79326009 - Francisco Salamanca 3212020624 -  fsalamar@yahoo.com - Mandalay / Kennedy</t>
  </si>
  <si>
    <t>10/07/26: Se hace revisión de las reservas para adecuación de redes en el sector incluyendo el segmento aledaño a la solicitud. Se da respuesta al ciudadano con copia a la EAAB
13/04/26: Se identifica pk 145594 con diagnóstico de Cambio de carpeta. Se evaluará la posibilidad de intervención de la vía durante la vigencia 2026.</t>
  </si>
  <si>
    <t>Traslado UMV a EAAB - MOVIL246</t>
  </si>
  <si>
    <t>Ciudadana solicita subsidio de vivienda, es madre cabeza de familia</t>
  </si>
  <si>
    <t xml:space="preserve">CC51883622 - Martha Cecilia Siabato - 3222619719 - Cll 71c sur No 79-45 - Naranjos / Bosa  </t>
  </si>
  <si>
    <t>Ciudadana solicita subsidio de vivienda, fue trabajadora de SubRed sur y tiene un caso jurídico en trámite por discapacidad.</t>
  </si>
  <si>
    <t>CC39786861 - Luz Buitrago - 3118686189 - melidabf70_@hotmail.com - El Palmar / Bosa</t>
  </si>
  <si>
    <t>Salida entregas Usaquén</t>
  </si>
  <si>
    <t xml:space="preserve">CC52460012 - Ana Carolina Franco - 3103393427  - francocarlina447@gmail.com - La Palermo Sur / Rafael Uribe  </t>
  </si>
  <si>
    <t>Salida Entregas Fontibón y Zonas Industriales</t>
  </si>
  <si>
    <t>Ciudadano solicita ayuda con crédito de vivienda o subsidio (Alcalde solicita que lo orienten)</t>
  </si>
  <si>
    <t xml:space="preserve">CC79574492 - Carlos García - 3108838991 - cfgm79574492@gmail.com - Corquide/ Puente Aranda </t>
  </si>
  <si>
    <t>Ciudadana solicita ayuda para mejora de vivienda, KM 5 Antigua Vía al Guavio Manzana C Lote 28 en Cerrezuela, (en la segunda temporada de mejoramiento de vivienda se inscribiendo a nombre de la hija y pasaron los documentos CC1020839048 Lucely Natalia Suarez Bravo, Cel  3222666731 pero aún no han sido contactados)</t>
  </si>
  <si>
    <t xml:space="preserve">CC23495695 - Martha Luz Bravo - 3226697534 – citasjulieth30@gmail.com – Cerrezuela  / Usaquén </t>
  </si>
  <si>
    <t>Ciudadano solicita se tomen medidas de seguridad y manejo de basuras en Corabastos a nivel interno y externo, enfatiza sobre las puertas 7 y 8 (también venta de SPA)</t>
  </si>
  <si>
    <t>CC11229579 - Miller Soto - 3135593062 – millersototoquita@gmail.com - Corabastos</t>
  </si>
  <si>
    <t>31/07/2026 En atención a la solicitud realizada con la realización de una jornada de socialización de manejo de residuos dirigida a comerciantes y usuarios de corabastos nos permitimos informar que la actividad se llevará acabo el día jueves 13 de agosto a las 9:00 a.m., la jornada se realizará en espacio público de las zonas priorizadas a las puertas 7 y 8 contará con la articulación y acompañamiento de entidades que hacen parte de la Mesa de Operativos de la Localidad de Kennedy.</t>
  </si>
  <si>
    <t>Maniobra Metro</t>
  </si>
  <si>
    <t>Ciudadana solicita ayuda con el registro de la curaduría, registro de libertad para poder escriturar la casa Carrera 87f Bis # 57a 18 sur (Localidad de Bosa)</t>
  </si>
  <si>
    <t xml:space="preserve">CC41569272 - Sonia Pinto - 3187073332- soniapinto10@hotmail.com - Villas de Santa Ana/ Bosa </t>
  </si>
  <si>
    <t xml:space="preserve"> Entregas mejoramientos de vivienda- Sancocho</t>
  </si>
  <si>
    <t>Ciudadana solicita ayuda con dos vías reservadas por la Caja de Vivienda Popular (Cra 10 bis entre calle 81c 82 este sur y Cra 10ª entre calles 81c -  82 este Sur Compostela segundo sector) manifiestan qué la CVP las libero y les informo que no van a construir.</t>
  </si>
  <si>
    <t>CC46664789 - Isabel Avella – 3115638886 – isavella0807@hotmail.com – Compostela 2</t>
  </si>
  <si>
    <t>Ciudadana solicita ayuda para adquirir vivienda propia.</t>
  </si>
  <si>
    <t>49769136 - Arelys Bustamante Ramirez - 3107943739 - arelysbustamante12@gmail.com - Barrio/Sector</t>
  </si>
  <si>
    <t>Ciudadana solicita informacion con respecto a su caso, manifiesta: "mi situación con el programa de ahorro para vivienda del que fui beneficiaria, me informaron que recibiría un apoyo mensual de $800.000, el cual me fue consignado únicamente durante tres meses, el último pago lo recibí el 23 de diciembre, desde entonces no volvieron a cumplir con los desembolsos. Yo envié oportunamente todos los documentos y evidencias de los aportes realizados, pero hasta la fecha no he recibido respuesta ni solución. Agradecería mucho su orientación o ayuda para saber qué pasó con este programa y cómo puedo recuperar los pagos pendientes.</t>
  </si>
  <si>
    <t>1033726270 - Rosalba Mahecha Niño - 3227208474 - Rositamani@hotmail.com - Barrio/Sector</t>
  </si>
  <si>
    <t>Espacio público</t>
  </si>
  <si>
    <t>Ciudadana solicita se tomen medidas de seguridad y aseo en la Av. Boyacá con Mutis costado de sur a norte, manifiesta: “los que andan en carretas llenos de mil cosas de basura aterrizan debajo del puente de la Av. Boyacá con Mutis costado de sur a norte dejan montañas de todas las basuras muebles, llantas, ropa que les regalan y vuelven a botar olores e inseguridad continua, el año paso Lucia Bastidas hizo un arreglo pero fue ese fin de semana porque luego siguió terrible nunca hubo una continuidad para evitar que llegaran los habitantes de calle y lo volvieran al revés”</t>
  </si>
  <si>
    <t>41767473 - Nohora María Rodríguez Reyes - 3134801795 - nohorarodriguezreyes@gmail.com - Barrio/Sector</t>
  </si>
  <si>
    <t>Solicitud en trámite</t>
  </si>
  <si>
    <t>Ciudadano solicita se tomen medidas con la basura en el parque aledaño de la calle 66b # 70-40, manifiesta: “Tenemos una problemática terrible con los recicladores, hay que inventar un mecanismo para que estas personas no nos voten la mugre en frente de nuestros predios. Llama uno la policía y no son eficientes, adicional tiene uno que aguantarse la basura allí a perpetuidad ya que nadie la recoge y estás personas si todos los días votan y votan sin cesar. Acabo de solicitar la recogida de desechos clandestinos y dicen que 15 días hábiles y dan número de radicado 1890886 radicado basura. Por favor esas gestiones deben tardar menos. En este caso ayer se cumplieron 10 días con esa basura y todos los días llega más. El tema especial es los recicladores en carretas que aparte de hacer desorden venden droga al por menor y se apoderan del espacio público.  calle 66b 70 40 parque aledaño”</t>
  </si>
  <si>
    <t>CC - William Fernández - 3113153179 - ingenieromec87@gmail.com - calle 66b 70 40</t>
  </si>
  <si>
    <t>Ciudadana solicita información sobre el subsidio de vivienda, manifiesta que es madre soltera cabeza de hogar con un hijo de 1 año y en el momento no me encuentro trabajando.</t>
  </si>
  <si>
    <t>1019988065 - Vanessa Alexandra Díaz Paez - 3227811422 - Paezalexandra0918@gmail.com - Barrio/Sector</t>
  </si>
  <si>
    <t>Ciudadana solicita ayuda con fuga de aguas negras frente a su casa (cra 53a #5 San Rafael ), manifiesta: “Viví en el barrio San Rafael, localidad de Puente Aranda. Tenemos una fuga de aguas negras al frente de nuestra casa, totalmente llena la caja del registro de agua y olores insoportables. A dos casas tenemos el colegio Liceo Las Américas, mi suegra enferma vive con nosotros y tengo varios vecinos adultos mayores. Hemos colocado todos quejas ante el acueducto, el Colegio en la Secretaría de Salud, con la Policía y nadie nos ayuda. Vamos a enfermar, esto es asunto de salud pública creo yo. Puede ayudarnos?”</t>
  </si>
  <si>
    <t>51985959 - Gloria del Pilar Ciro Pachón - 3114686096 - gciropachon@yahoo.es - Barrio/Sector</t>
  </si>
  <si>
    <t>03.08.2026:
En revisión y validación del área</t>
  </si>
  <si>
    <t>Ciudadano solicita ayuda para mejoramiento de vivienda, vive con la madre adulta mayor.</t>
  </si>
  <si>
    <t>80878246 - Jaime Eduardo Barbosa Toquica - 3173991592 - eduardobarbosa898@gmail.com - Barrio/Sector</t>
  </si>
  <si>
    <t>Salida Suba</t>
  </si>
  <si>
    <t>Ciudadano solicita recolección de basuras en la Calle 132 con Cra 153 barrio Lisboa</t>
  </si>
  <si>
    <t xml:space="preserve">CC - Isidro Cortes  - ciudadano infrma no tener número de celular  - (publicar respuesta en cartelera) </t>
  </si>
  <si>
    <t>La Unidad se encuentra en proceso de firma del Área correspondiente del oficio remisorio</t>
  </si>
  <si>
    <t>Ciudadana solicita se revise el costo de aseo, manifiesta que cada mes sube entre $5000 y $15000, numero de factura 11076358 el titular es el esposo Juan Manuel Díaz CC19267966.</t>
  </si>
  <si>
    <t>CC -Alicia Acosta - 3145427162 - Legalmentealicia@gmail.com - Lisboa Suba</t>
  </si>
  <si>
    <t>Ciudadana solicita ayuda con subsidio de vivienda, es una persona en condición de discapacidad.</t>
  </si>
  <si>
    <t>CC 52207372 - Sandra Jiménez - 3138741316 -  sandraj2008@hotmail.com - Almendros - Suba</t>
  </si>
  <si>
    <t>Ciudadano solicita que se tomen medidas con un lote del Acueducto ubicado en la calle 153 entre carrera 115 y  114 Almendros – Suba, esta generando varias problemáticas: por falta de mantenimiento hay plaga de roedores que están metiendo a la unidad residencial, también el lote se ha convertido en punto para botar escombros, también lo usan los delincuentes para esconderse y consumir SPA.</t>
  </si>
  <si>
    <t>CC80385172 - José Luis torres – 3124354690 – jltowrs@gmail.com – Almendros / Suba</t>
  </si>
  <si>
    <t xml:space="preserve">CC31234611 - Rosa Miriam Bravo - 3155914422 - 3023223414 -  bravoerazo395@gmail.com - Londres / Suba </t>
  </si>
  <si>
    <t>Ciudadana solicita se tomen medidas de seguridad y aseo frente de su residencia Calle 18 con Av Caracas, manifiesta: “Señor alcalde muy bonito todo pero cuando empiezan a recoger los cambuches de los indigentes , ellos reciclan y consumen vicios y hasta los venden, vivo en el barrio la Favorita, pagamos administración para que todo el edificio esté limpio, al frente se hizo un venezolano y ya tiene venta de vicio, todo el andén lleno de basura, hemos llamado a la policía y no hacen nada, cuando usted cree que nos puede colaborar, calle 18 con av caracas, es en serio que esto se va a volver un san Bernardo si no limpian ya, es una banda grande, nos da miedo denunciar porque la policía viene y le informa al señor que ayuda a repartir la venta de estupefacientes y otras cosas, le pido que haga un seguimiento a esta zona sin meter a la policía de Martires se dará cuenta qué hay muchos implicados”</t>
  </si>
  <si>
    <t>CC - Sandra Patricia Beltrán Martínez - 3015221772 -  sandrapbeltranm74@gmail.com - La Favorita</t>
  </si>
  <si>
    <t>Ciudadana denuncia punto crítico de basura en la Av Cra 91 A la altura del humedal Juan Amarillo (Clle 98) manifiesta: “aseo en la hacía el lago Juan amarillo se encuentra a toda hora en todo momento lleno de basura, no hay momento que esté limpio el lugar, está lleno de personas de la calle y hay muchos robos. avenida CRA 91, humedal Tibabuyes o Juan amarillo”</t>
  </si>
  <si>
    <t>1020778625 - Nathalia Ramírez Martínez - 3126486530 - nramirezmar@gmail.com - Barrio/Sector</t>
  </si>
  <si>
    <t>Ciudadano solicita “poner en cintura” a ciudadanos que sacan la basura fuera de los horarios en el Barrio Boyacá, manifiesta “Aquí en el barrio Boyacá, localidad de Engativá, cerca a la alcaldía, que pongan en cintura a esta gente que deja basura después que pasa en las esquinas, cerca de un predio de la alcaldía, frente a la iglesia de la consolación, dónde están?”</t>
  </si>
  <si>
    <t>80016193 - Nixon Edgardo castellanos - 3105659863 - nixonedgardo@gmail.com - Boyacá</t>
  </si>
  <si>
    <t>Ciudadana solicita ayuda para adquirir vivienda propia, es madre soltera.</t>
  </si>
  <si>
    <t>1123303879 - Cindy Jhoana Romero Guerrero - 3022324813 - 2023cindy123@gmail.com - Barrio/Sector</t>
  </si>
  <si>
    <t>Ciudadana solicita se tomen medidas de seguridad en la Calle 69 con Carrera 23 barrio Colombia, manifiesta: "grave problemática de seguridad y ocupación del espacio público que se está presentando en el Barrio Colombia, localidad de Barrios Unidos, especialmente en la intersección de la Calle 69 con Carrera 23.
Durante los últimos meses la presencia de habitantes de calle, carreteros y expendio de alucinógenos ha aumentado considerablemente. Esto ha generado:
• Acumulación permanente de basuras
• Inseguridad para los residentes y comerciantes
• Consumo y venta de sustancias en vía pública
• Robo recurrente de cableado eléctrico
• Deterioro general del espacio público
La comunidad ya ha radicado más de 27 peticiones formales ante diferentes entidades solicitando intervención urgente, pero la situación continúa empeorando. Hemos puesto camaras pero la policia nunca aparece a nuestros llamados, como dueños de nuestros comercios y viviendas familiares estamos viendo afectado el sector, hemos pedido alarmas comunitarias y nada. Ayudenos por favor"</t>
  </si>
  <si>
    <t>1015402665 - Adela Marcela Triana Arévalo - 3173705272 - adetriar87@gmail.com - Barrio Colombia</t>
  </si>
  <si>
    <t>Ciudadano solicita mejorar la movilidad de la zona, la Cll 70g # 17 aBis y Cra 17a Bis # 62, las vías se encuentran tapadas con llantas.</t>
  </si>
  <si>
    <t>CC72131361 - Dagoberto Hererida - 3132499217 – dabobertohererida2023@hotmail.com – La Playa Ciudad Bolívar</t>
  </si>
  <si>
    <t>30/07/2026:  Reasignar a otra Entidad.  A través de los enlaces y canales de comunicación para el Plan de Administración Vial se elevó la petición a la UAESV para su respectiva atención.
10/07/2026: Está en proceso de revisión por parte del Grupo de Gerentes, para determinar condiciones y entidades responsables.</t>
  </si>
  <si>
    <t>Traslado SDM a UAESP - MOVIL301</t>
  </si>
  <si>
    <t>Ind_F_Corte</t>
  </si>
  <si>
    <t>Ini_Corte</t>
  </si>
  <si>
    <t>Fin_corte</t>
  </si>
  <si>
    <t>F_corte</t>
  </si>
  <si>
    <t>LOCALIDAD</t>
  </si>
  <si>
    <t>SECTOR</t>
  </si>
  <si>
    <t>SECTOR2</t>
  </si>
  <si>
    <t>ENTIDAD</t>
  </si>
  <si>
    <t>RESP_SEGUIMIENTO</t>
  </si>
  <si>
    <t>PRIORIDAD</t>
  </si>
  <si>
    <t>SI/NO</t>
  </si>
  <si>
    <t>CLASIFICACIÓN</t>
  </si>
  <si>
    <t>TIPO DE ORIGEN</t>
  </si>
  <si>
    <t>TIPO DE SOLICITUD</t>
  </si>
  <si>
    <t>ESTADO</t>
  </si>
  <si>
    <t>Ambiente</t>
  </si>
  <si>
    <t>Instituto Distrital de Gestión de Riesgos y Cambio Climático</t>
  </si>
  <si>
    <t>María Angélica Baquero</t>
  </si>
  <si>
    <t>SÍ</t>
  </si>
  <si>
    <t>Compromiso estratégico</t>
  </si>
  <si>
    <t>Cultura</t>
  </si>
  <si>
    <t>Instituto Distrital de Protección y Bienestar Animal</t>
  </si>
  <si>
    <t>Carlos Lasprilla</t>
  </si>
  <si>
    <t>NO</t>
  </si>
  <si>
    <t>Solicitud ciudadana</t>
  </si>
  <si>
    <t>Desarrollo_Económico</t>
  </si>
  <si>
    <t>Jardín Botánico José Celestino Mutis</t>
  </si>
  <si>
    <t>Educación</t>
  </si>
  <si>
    <t>Secretaría Distrital de Ambiente</t>
  </si>
  <si>
    <t>Catalina Gómez</t>
  </si>
  <si>
    <t>Jurídica</t>
  </si>
  <si>
    <t>Canal Capital</t>
  </si>
  <si>
    <t>César Castro</t>
  </si>
  <si>
    <t>Gestión_Pública</t>
  </si>
  <si>
    <t>Fundación Gilberto Alzate Avendaño</t>
  </si>
  <si>
    <t>Diego Cediel</t>
  </si>
  <si>
    <t>Gobierno</t>
  </si>
  <si>
    <t>Instituto Distrital de las Artes</t>
  </si>
  <si>
    <t>Estefanía Gonzalez</t>
  </si>
  <si>
    <t>Instituto Distrital de Recreación y Deporte</t>
  </si>
  <si>
    <t>Gustavo Niño</t>
  </si>
  <si>
    <t>Hacienda</t>
  </si>
  <si>
    <t>Instituto Distrital del Patrimonio Cultural</t>
  </si>
  <si>
    <t>Jaime Sanín</t>
  </si>
  <si>
    <t>Integración_Social</t>
  </si>
  <si>
    <t>Orquesta Filarmónica de Bogotá</t>
  </si>
  <si>
    <t>Jorge Vargas</t>
  </si>
  <si>
    <t>Movilidad</t>
  </si>
  <si>
    <t>Secretaría Distrital de Cultura, Recreación y Deporte</t>
  </si>
  <si>
    <t>José David Castellanos</t>
  </si>
  <si>
    <t>Mujer</t>
  </si>
  <si>
    <t>Instituto Distrital de Turismo</t>
  </si>
  <si>
    <t>Julian Amado</t>
  </si>
  <si>
    <t>Planeación</t>
  </si>
  <si>
    <t>Instituto para la Economía Social</t>
  </si>
  <si>
    <t>Luisa Achagua</t>
  </si>
  <si>
    <t>14. Martires</t>
  </si>
  <si>
    <t>Salud</t>
  </si>
  <si>
    <t>Secretaría Distrital de Desarrollo Económico</t>
  </si>
  <si>
    <t>Luisa Bernal</t>
  </si>
  <si>
    <t>Seguridad</t>
  </si>
  <si>
    <t>Invest in Bogotá</t>
  </si>
  <si>
    <t>María Camila Albarán</t>
  </si>
  <si>
    <t>Región_Metropolitana</t>
  </si>
  <si>
    <t>Agencia Distrital para la Educación Superior, la Ciencia y la Tecnología</t>
  </si>
  <si>
    <t>Jefatura_Gabinete</t>
  </si>
  <si>
    <t>Instituto para la Investigación Educativa y el Desarrollo Pedagógico</t>
  </si>
  <si>
    <t>Óscar Salazar</t>
  </si>
  <si>
    <t>Secretaría de Educación del Distrito</t>
  </si>
  <si>
    <t>Raúl Agudelo</t>
  </si>
  <si>
    <t>Universidad Distrital Francisco José de Caldas</t>
  </si>
  <si>
    <t>Tatiana Galindo</t>
  </si>
  <si>
    <t>Secretaría Jurídica Distrital</t>
  </si>
  <si>
    <t>Andrés Segura</t>
  </si>
  <si>
    <t>Departamento Administrativo del Servicio Civil Distrital</t>
  </si>
  <si>
    <t>00. Sin definir</t>
  </si>
  <si>
    <t>Secretaría General</t>
  </si>
  <si>
    <t>Ágata</t>
  </si>
  <si>
    <t>Consejería Distrital de Paz, Víctimas y Reconciliación</t>
  </si>
  <si>
    <t>Consejería Distrital de Relaciones Internacionales</t>
  </si>
  <si>
    <t>Consejería Distrital de Comunicaciones</t>
  </si>
  <si>
    <t>Jefatura de Gabinete</t>
  </si>
  <si>
    <t>Departamento Administrativo de la Defensoría del Espacio Público</t>
  </si>
  <si>
    <t>Instituto Distrital de la Participación y Acción Comunal</t>
  </si>
  <si>
    <t>Secretaría Distrital de Gobierno</t>
  </si>
  <si>
    <t>Alcaldía Local</t>
  </si>
  <si>
    <t>Fondo de Prestaciones Económicas, Cesantías y Pensiones</t>
  </si>
  <si>
    <t>Lotería de Bogotá</t>
  </si>
  <si>
    <t>Secretaría Distrital de Hacienda</t>
  </si>
  <si>
    <t>Unidad Administrativa Especial de Catastro Distrital</t>
  </si>
  <si>
    <t>Instituto Distrital para la Protección de la Niñez y la Juventud</t>
  </si>
  <si>
    <t>Secretaría Distrital de Integración Social</t>
  </si>
  <si>
    <t>Empresa de Transporte del Tercer Milenio - Transmilenio S.A.</t>
  </si>
  <si>
    <t>Empresa Metro de Bogotá S.A.</t>
  </si>
  <si>
    <t>Instituto de Desarrollo Urbano</t>
  </si>
  <si>
    <t>Secretaría Distrital de Movilidad</t>
  </si>
  <si>
    <t>Unidad Administrativa Especial de Rehabilitación y Mantenimiento Vial</t>
  </si>
  <si>
    <t>Secretaría Distrital de la Mujer</t>
  </si>
  <si>
    <t>Secretaría Distrital de Planeación</t>
  </si>
  <si>
    <t>Fondo Financiero Distrital de Salud</t>
  </si>
  <si>
    <t>Secretaría Distrital de Salud</t>
  </si>
  <si>
    <t>Instituto Distrital de Ciencia, Biotecnología e Innovación en Salud</t>
  </si>
  <si>
    <t>Secretaría Distrital de Seguridad, Convivencia y Justicia</t>
  </si>
  <si>
    <t>Unidad Administrativa Especial Cuerpo Oficial de Bomberos</t>
  </si>
  <si>
    <t>MEBOG</t>
  </si>
  <si>
    <t>Región Metropolitana (Bogotá-Cundinamarca)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</si>
</sst>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scheme val="minor"/>
    </font>
    <font>
      <sz val="11"/>
      <color theme="1"/>
      <name val="Calibri"/>
      <family val="2"/>
      <scheme val="minor"/>
    </font>
    <font>
      <sz val="11"/>
      <color theme="1"/>
      <name val="Calibri"/>
      <scheme val="minor"/>
    </font>
    <font>
      <b/>
      <sz val="10"/>
      <color theme="1"/>
      <name val="Calibri"/>
      <family val="2"/>
      <scheme val="minor"/>
    </font>
    <font>
      <b/>
      <sz val="10"/>
      <color theme="1"/>
      <name val="Calibri"/>
      <family val="2"/>
    </font>
    <font>
      <sz val="10"/>
      <color theme="1"/>
      <name val="Calibri"/>
      <family val="2"/>
      <scheme val="minor"/>
    </font>
    <font>
      <sz val="10"/>
      <color theme="1"/>
      <name val="Calibri"/>
      <family val="2"/>
    </font>
    <font>
      <sz val="10"/>
      <color rgb="FF000000"/>
      <name val="Calibri"/>
      <family val="2"/>
      <scheme val="minor"/>
    </font>
    <font>
      <b/>
      <sz val="11"/>
      <name val="Calibri"/>
      <family val="2"/>
      <scheme val="minor"/>
    </font>
    <font>
      <sz val="10"/>
      <color rgb="FF000000"/>
      <name val="Calibri"/>
      <scheme val="minor"/>
    </font>
    <font>
      <sz val="11"/>
      <color rgb="FF000000"/>
      <name val="Calibri"/>
    </font>
    <font>
      <sz val="11"/>
      <color rgb="FF000000"/>
      <name val="Calibri"/>
      <family val="2"/>
    </font>
    <font>
      <sz val="10"/>
      <color rgb="FFFF0000"/>
      <name val="Calibri"/>
      <scheme val="minor"/>
    </font>
    <font>
      <sz val="10"/>
      <color theme="1"/>
      <name val="Calibri"/>
      <scheme val="minor"/>
    </font>
    <font>
      <b/>
      <sz val="10"/>
      <color rgb="FF000000"/>
      <name val="Calibri"/>
      <scheme val="minor"/>
    </font>
  </fonts>
  <fills count="9">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7" tint="0.59999389629810485"/>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theme="4" tint="0.39997558519241921"/>
      </bottom>
      <diagonal/>
    </border>
  </borders>
  <cellStyleXfs count="2">
    <xf numFmtId="0" fontId="0" fillId="0" borderId="0"/>
    <xf numFmtId="9" fontId="2" fillId="0" borderId="0" applyFont="0" applyFill="0" applyBorder="0" applyAlignment="0" applyProtection="0"/>
  </cellStyleXfs>
  <cellXfs count="56">
    <xf numFmtId="0" fontId="0" fillId="0" borderId="0" xfId="0"/>
    <xf numFmtId="14" fontId="0" fillId="0" borderId="0" xfId="0" applyNumberFormat="1"/>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14" fontId="3" fillId="2" borderId="1" xfId="0" applyNumberFormat="1"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9" fontId="4" fillId="3" borderId="1" xfId="1" applyFont="1" applyFill="1" applyBorder="1" applyAlignment="1">
      <alignment horizontal="center" vertical="center"/>
    </xf>
    <xf numFmtId="0" fontId="4" fillId="3" borderId="1" xfId="0" applyFont="1" applyFill="1" applyBorder="1" applyAlignment="1">
      <alignment horizontal="center" vertical="center"/>
    </xf>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14" fontId="5" fillId="0" borderId="1" xfId="0" applyNumberFormat="1" applyFont="1" applyBorder="1" applyAlignment="1">
      <alignment horizontal="left" vertical="top" wrapText="1"/>
    </xf>
    <xf numFmtId="9" fontId="5" fillId="0" borderId="1" xfId="1" applyFont="1" applyBorder="1" applyAlignment="1">
      <alignment horizontal="left" vertical="top" wrapText="1"/>
    </xf>
    <xf numFmtId="0" fontId="1" fillId="0" borderId="0" xfId="0" applyFont="1"/>
    <xf numFmtId="0" fontId="5" fillId="0" borderId="1" xfId="0" applyFont="1" applyBorder="1" applyAlignment="1">
      <alignment horizontal="center" vertical="top" wrapText="1"/>
    </xf>
    <xf numFmtId="0" fontId="0" fillId="0" borderId="0" xfId="0" applyAlignment="1">
      <alignment horizontal="center"/>
    </xf>
    <xf numFmtId="0" fontId="0" fillId="5" borderId="3" xfId="0" applyFill="1" applyBorder="1"/>
    <xf numFmtId="14" fontId="0" fillId="5" borderId="2" xfId="0" applyNumberFormat="1" applyFill="1" applyBorder="1"/>
    <xf numFmtId="14" fontId="0" fillId="5" borderId="4" xfId="0" applyNumberFormat="1" applyFill="1" applyBorder="1"/>
    <xf numFmtId="14" fontId="0" fillId="0" borderId="2" xfId="0" applyNumberFormat="1" applyBorder="1"/>
    <xf numFmtId="14" fontId="0" fillId="0" borderId="4" xfId="0" applyNumberFormat="1" applyBorder="1"/>
    <xf numFmtId="0" fontId="9" fillId="0" borderId="1" xfId="0" applyFont="1" applyBorder="1" applyAlignment="1">
      <alignment horizontal="left" vertical="top" wrapText="1"/>
    </xf>
    <xf numFmtId="0" fontId="5"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5" xfId="0" applyFont="1" applyBorder="1" applyAlignment="1">
      <alignment horizontal="left" vertical="center" wrapText="1"/>
    </xf>
    <xf numFmtId="14" fontId="6" fillId="0" borderId="5" xfId="0" applyNumberFormat="1" applyFont="1" applyBorder="1" applyAlignment="1">
      <alignment horizontal="left" vertical="center" wrapText="1"/>
    </xf>
    <xf numFmtId="0" fontId="6" fillId="0" borderId="5" xfId="0" applyFont="1" applyBorder="1" applyAlignment="1">
      <alignment horizontal="left" vertical="center" wrapText="1"/>
    </xf>
    <xf numFmtId="0" fontId="10" fillId="0" borderId="6" xfId="0" applyFont="1" applyBorder="1" applyAlignment="1">
      <alignment vertical="top" wrapText="1"/>
    </xf>
    <xf numFmtId="14" fontId="11" fillId="0" borderId="6" xfId="0" applyNumberFormat="1" applyFont="1" applyBorder="1" applyAlignment="1">
      <alignment vertical="top" wrapText="1"/>
    </xf>
    <xf numFmtId="0" fontId="11" fillId="0" borderId="6" xfId="0" applyFont="1" applyBorder="1" applyAlignment="1">
      <alignment vertical="top" wrapText="1"/>
    </xf>
    <xf numFmtId="0" fontId="13" fillId="0" borderId="1" xfId="0" applyFont="1" applyBorder="1" applyAlignment="1">
      <alignment horizontal="left" vertical="top" wrapText="1"/>
    </xf>
    <xf numFmtId="0" fontId="5" fillId="6" borderId="1" xfId="0" applyFont="1" applyFill="1" applyBorder="1" applyAlignment="1">
      <alignment horizontal="left" vertical="center" wrapText="1"/>
    </xf>
    <xf numFmtId="14" fontId="0" fillId="0" borderId="0" xfId="0" applyNumberFormat="1" applyAlignment="1">
      <alignment vertical="top" indent="1"/>
    </xf>
    <xf numFmtId="0" fontId="14" fillId="0" borderId="1" xfId="0" applyFont="1" applyBorder="1" applyAlignment="1">
      <alignment horizontal="left" vertical="top" wrapText="1"/>
    </xf>
    <xf numFmtId="0" fontId="7" fillId="0" borderId="5" xfId="0" applyFont="1" applyBorder="1" applyAlignment="1">
      <alignment horizontal="left" vertical="center" wrapText="1"/>
    </xf>
    <xf numFmtId="0" fontId="4" fillId="2" borderId="1" xfId="0" applyFont="1" applyFill="1" applyBorder="1" applyAlignment="1">
      <alignment horizontal="center" vertical="center" wrapText="1"/>
    </xf>
    <xf numFmtId="0" fontId="5" fillId="8" borderId="1" xfId="0" applyFont="1" applyFill="1" applyBorder="1" applyAlignment="1">
      <alignment horizontal="left" vertical="center" wrapText="1"/>
    </xf>
    <xf numFmtId="0" fontId="13" fillId="0" borderId="1" xfId="0" applyFont="1" applyBorder="1" applyAlignment="1">
      <alignment horizontal="left" vertical="center" wrapText="1"/>
    </xf>
    <xf numFmtId="14" fontId="13"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13" fillId="0" borderId="6" xfId="0" applyFont="1" applyBorder="1" applyAlignment="1">
      <alignment horizontal="left" vertical="center" wrapText="1"/>
    </xf>
    <xf numFmtId="14" fontId="13" fillId="0" borderId="6" xfId="0" applyNumberFormat="1" applyFont="1" applyBorder="1" applyAlignment="1">
      <alignment horizontal="left" vertical="center" wrapText="1"/>
    </xf>
    <xf numFmtId="0" fontId="9" fillId="0" borderId="6" xfId="0" applyFont="1" applyBorder="1" applyAlignment="1">
      <alignment horizontal="left" vertical="center" wrapText="1"/>
    </xf>
    <xf numFmtId="0" fontId="13" fillId="7" borderId="6" xfId="0" applyFont="1" applyFill="1" applyBorder="1" applyAlignment="1">
      <alignment horizontal="left" vertical="center" wrapText="1"/>
    </xf>
    <xf numFmtId="0" fontId="13" fillId="0" borderId="6" xfId="0" applyFont="1" applyBorder="1" applyAlignment="1">
      <alignment horizontal="left" vertical="top" wrapText="1"/>
    </xf>
    <xf numFmtId="0" fontId="8" fillId="0" borderId="7" xfId="0" applyFont="1" applyBorder="1"/>
    <xf numFmtId="0" fontId="9" fillId="0" borderId="6" xfId="0" applyFont="1" applyBorder="1" applyAlignment="1">
      <alignment horizontal="center" vertical="top" wrapText="1"/>
    </xf>
    <xf numFmtId="0" fontId="13" fillId="0" borderId="6" xfId="0" applyFont="1" applyBorder="1" applyAlignment="1">
      <alignment horizontal="center" vertical="top" wrapText="1"/>
    </xf>
    <xf numFmtId="0" fontId="13" fillId="0" borderId="6" xfId="0" applyFont="1" applyBorder="1" applyAlignment="1">
      <alignment vertical="top" wrapText="1"/>
    </xf>
    <xf numFmtId="14" fontId="13" fillId="0" borderId="6" xfId="0" applyNumberFormat="1" applyFont="1" applyBorder="1" applyAlignment="1">
      <alignment horizontal="center" vertical="top" wrapText="1"/>
    </xf>
    <xf numFmtId="0" fontId="0" fillId="0" borderId="6" xfId="0" applyBorder="1" applyAlignment="1">
      <alignment wrapText="1"/>
    </xf>
    <xf numFmtId="0" fontId="0" fillId="0" borderId="0" xfId="0" applyAlignment="1">
      <alignment wrapText="1"/>
    </xf>
  </cellXfs>
  <cellStyles count="2">
    <cellStyle name="Normal" xfId="0" builtinId="0"/>
    <cellStyle name="Porcentaje" xfId="1" builtinId="5"/>
  </cellStyles>
  <dxfs count="7">
    <dxf>
      <font>
        <b val="0"/>
        <i val="0"/>
        <strike val="0"/>
        <condense val="0"/>
        <extend val="0"/>
        <outline val="0"/>
        <shadow val="0"/>
        <u val="none"/>
        <vertAlign val="baseline"/>
        <sz val="11"/>
        <color theme="1"/>
        <name val="Calibri"/>
        <scheme val="minor"/>
      </font>
      <numFmt numFmtId="19" formatCode="dd/mm/yyyy"/>
      <fill>
        <patternFill patternType="solid">
          <fgColor theme="4" tint="0.79998168889431442"/>
          <bgColor theme="4" tint="0.79998168889431442"/>
        </patternFill>
      </fill>
      <border diagonalUp="0" diagonalDown="0">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19" formatCode="dd/mm/yyyy"/>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19" formatCode="dd/mm/yyyy"/>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border outline="0">
        <bottom style="thin">
          <color theme="4" tint="0.39997558519241921"/>
        </bottom>
      </border>
    </dxf>
    <dxf>
      <border outline="0">
        <top style="thin">
          <color theme="4" tint="0.39997558519241921"/>
        </top>
      </border>
    </dxf>
    <dxf>
      <font>
        <b/>
        <i val="0"/>
        <strike val="0"/>
        <condense val="0"/>
        <extend val="0"/>
        <outline val="0"/>
        <shadow val="0"/>
        <u val="none"/>
        <vertAlign val="baseline"/>
        <sz val="11"/>
        <color auto="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lcaldiabogota-my.sharepoint.com/personal/centrogobierno_alcaldiabogota_gov_co/Documents/2024/Compromisos/Bases_datos/ResumenGesti&#243;n.xlsx" TargetMode="External"/><Relationship Id="rId1" Type="http://schemas.openxmlformats.org/officeDocument/2006/relationships/externalLinkPath" Target="ResumenGesti&#243;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alcaldiabogota-my.sharepoint.com/personal/centrogobierno_alcaldiabogota_gov_co/Documents/2024/Compromisos/Bases_datos/BD_CompSolic_Salud.xlsx" TargetMode="External"/><Relationship Id="rId1" Type="http://schemas.openxmlformats.org/officeDocument/2006/relationships/externalLinkPath" Target="BD_CompSolic_Sal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VEz_5Nt9PUah3NAAk7i1b2PnL-gzF7VFpZcRNbfu3MrYvfE-wNFcToUbHjEYH0r2" itemId="01RZJ3OJD2QVF6QGWTXBBLRIWDQ5RRMR2V">
      <xxl21:absoluteUrl r:id="rId2"/>
    </xxl21:alternateUrls>
    <sheetNames>
      <sheetName val="AMBIE"/>
      <sheetName val="CULTU"/>
      <sheetName val="D_ECO"/>
      <sheetName val="EDUCA"/>
      <sheetName val="G_PUB"/>
      <sheetName val="GOBIE"/>
      <sheetName val="HABIT"/>
      <sheetName val="HACIE"/>
      <sheetName val="INT_S"/>
      <sheetName val="JURID"/>
      <sheetName val="MOVIL"/>
      <sheetName val="MUJER"/>
      <sheetName val="PLANE"/>
      <sheetName val="SALUD"/>
      <sheetName val="PRIVA"/>
      <sheetName val="SEGUR"/>
    </sheetNames>
    <sheetDataSet>
      <sheetData sheetId="0"/>
      <sheetData sheetId="1"/>
      <sheetData sheetId="2"/>
      <sheetData sheetId="3"/>
      <sheetData sheetId="4"/>
      <sheetData sheetId="5"/>
      <sheetData sheetId="6">
        <row r="2">
          <cell r="F2" t="str">
            <v>Actualmente, sobre las vías y andenes circundantes del Palacio de Justicia, se cuenta con infraestructura de alumbrado público, conformado por 76 luminarias de tecnología LED, Mh y Na.</v>
          </cell>
        </row>
        <row r="3">
          <cell r="F3" t="e">
            <v>#VALUE!</v>
          </cell>
        </row>
        <row r="4">
          <cell r="F4" t="str">
            <v>El trabajo de levantamiento fue presentado el día 17 de julio en reunión que se llevó a cabo en las oficinas de la UAESP. Presentación Informe de levantamiento en campo de actualización de información de las ECA y bodegas de Bogotá.</v>
          </cell>
        </row>
        <row r="5">
          <cell r="F5" t="str">
            <v>Eliminado</v>
          </cell>
        </row>
        <row r="6">
          <cell r="F6" t="e">
            <v>#VALUE!</v>
          </cell>
        </row>
        <row r="7">
          <cell r="F7" t="str">
            <v>La SDHT y FONVIVIENDA efectuaron la prorroga del convenio 19 de 2023, extendiendo el plazo del mismo hasta el 31 de diciembre de 2025.</v>
          </cell>
        </row>
        <row r="8">
          <cell r="F8" t="str">
            <v>El MVCT público el decreto en donde se hace la modificación de los topes únicamente para San Andrés, Providencia y Santa Catalina, no se hizo modificación en el tope de Bogotá que continuará en 150 SMLMV.</v>
          </cell>
        </row>
        <row r="9">
          <cell r="F9" t="str">
            <v>La UAESP dio cumplimiento al compromiso al momento de radicar la exposición de motivos ante la CRA, que justifican las Áreas de Servicio Exclusivo (ASE).</v>
          </cell>
        </row>
        <row r="10">
          <cell r="F10" t="str">
            <v>El esquema fue radicado ante la CRA el 30 de septiembre de 2024.</v>
          </cell>
        </row>
        <row r="11">
          <cell r="F11" t="str">
            <v>La evaluación de los actores se adelanta en el marco de la confidencialidad del nuevo modelo de prestación del servicio público de aseo.</v>
          </cell>
        </row>
        <row r="12">
          <cell r="F12" t="str">
            <v>Se han realizado reuniones periódicas con la secretaría jurídica a efectos de dar a conocer el avance de la formulación del nuevo esquema de aseo, así como las dudas existentes para unificar criterios jurídicos.</v>
          </cell>
        </row>
        <row r="13">
          <cell r="F13" t="str">
            <v>En el radicado 202413000042211 señalan que este predio no hace parte del inventario de inmuebles de la CVP.</v>
          </cell>
        </row>
        <row r="14">
          <cell r="F14" t="str">
            <v xml:space="preserve">Se realiza el reporte con el operador para que se efectúen las acciones de barrido y limpieza, con la frecuencia establecida en la zona. </v>
          </cell>
        </row>
        <row r="15">
          <cell r="F15" t="str">
            <v>Se le da una respuesta a la ciudadana, informando que la SDHT no tiene competencia para emitir autorizaciones, ni conceptos de viabilidad, para la prestación de servicios públicos.</v>
          </cell>
        </row>
        <row r="16">
          <cell r="F16" t="str">
            <v>Se le da una respuesta al ciudadano vía telefónica, en donde se le informa que los programas del Subsidio Distrital de Vivienda se focalizan en familias vulnerables que, sin estos beneficios, no logran acceder a una vivienda digna.</v>
          </cell>
        </row>
        <row r="17">
          <cell r="F17" t="str">
            <v>A la fecha el concesionario CIUDAD LIMPIA ha radicado ante la Unidad 2 propuesta de contenerizacion, las cuales se han devuelto para su ajuste a las condiciones técnicas para la correcta prestación del servicio publico de aseo.</v>
          </cell>
        </row>
        <row r="18">
          <cell r="F18" t="str">
            <v>Se verificó el sector identificando que el servicio de alumbrado público del sector en referencia funciona correctamente y que la infraestructura existente está acorde con la normatividad vigente.</v>
          </cell>
        </row>
        <row r="19">
          <cell r="F19" t="str">
            <v>Se efectuó atención en la zona con dos actividades: Recolección ordinaria de carga lateral y  recolección de residuos mixtos.</v>
          </cell>
        </row>
        <row r="20">
          <cell r="F20" t="str">
            <v>No es posible efectuar el retiro de contenedores por consideraciones jurídicas del contrato.</v>
          </cell>
        </row>
        <row r="21">
          <cell r="F21" t="str">
            <v xml:space="preserve">Se tapa la alcantarilla y se envían fotos de evidencia. </v>
          </cell>
        </row>
        <row r="22">
          <cell r="F22" t="str">
            <v>Se tapa la alcantarilla y se envía foto de evidencia de la del Club el Nogal y otra en la calle 85 con 7.</v>
          </cell>
        </row>
        <row r="23">
          <cell r="F23" t="e">
            <v>#VALUE!</v>
          </cell>
        </row>
        <row r="24">
          <cell r="F24" t="str">
            <v>Se identificó que las tapas de caja de inspección del servicio de alumbrado público y de los demás servicios públicos se encuentran en perfectas condiciones y no generan riesgo.</v>
          </cell>
        </row>
        <row r="25">
          <cell r="F25" t="e">
            <v>#VALUE!</v>
          </cell>
        </row>
        <row r="26">
          <cell r="F26" t="str">
            <v xml:space="preserve">Se realiza el reporte con el operador para que se efectúen las acciones de barrido y limpieza, con la frecuencia establecida en la zona. </v>
          </cell>
        </row>
        <row r="27">
          <cell r="F27" t="str">
            <v>No se pudo contactar al ciudadano para ampliar la información y gestionar su solicitud. Se intentó comunicación múltiples veces.</v>
          </cell>
        </row>
        <row r="28">
          <cell r="F28" t="str">
            <v>No se pudo contactar al ciudadano para ampliar la información y gestionar su solicitud. Se intentó comunicación múltiples veces.</v>
          </cell>
        </row>
        <row r="29">
          <cell r="F29" t="str">
            <v xml:space="preserve">Se realiza el reporte con el operador para que se efectúen las acciones de barrido y limpieza, con la frecuencia establecida en la zona. </v>
          </cell>
        </row>
        <row r="30">
          <cell r="F30" t="str">
            <v xml:space="preserve"> Calle 79 Sur entre carrera 78 C y carrera 78: Se identifico cancha, se  remite al IDRD y en la Carrera 77G con Calle 78 Sur se identifica que la vía no tiene andenes y técnicamente no es viable la instalación de alumbrado público.</v>
          </cell>
        </row>
        <row r="31">
          <cell r="F31" t="str">
            <v>Se identificó que el servicio de alumbrado público del sector en referencia funciona correctamente y que la infraestructura existente está acorde con la normatividad vigente</v>
          </cell>
        </row>
        <row r="32">
          <cell r="F32" t="str">
            <v>La venta de locales será una etapa posterior del proyecto, y su comercialización será responsabilidad del desarrollador privado.</v>
          </cell>
        </row>
        <row r="33">
          <cell r="F33" t="e">
            <v>#VALUE!</v>
          </cell>
        </row>
        <row r="34">
          <cell r="F34" t="str">
            <v xml:space="preserve">Reunión programada para el viernes 10 de mayo 5:00pm en las oficinas de la UAESP Av. Caracas # 53 - 80. </v>
          </cell>
        </row>
        <row r="35">
          <cell r="F35" t="e">
            <v>#VALUE!</v>
          </cell>
        </row>
        <row r="36">
          <cell r="F36" t="str">
            <v>El lanzamiento organizado en conjunto entre FFMM y las empresas de aseo, se llevó a cabo apenas 2 días después de la visita del Alcalde a la FILBo y por parte del Despacho no fue posible agendarlo nuevamente para estar en dicho espacio.</v>
          </cell>
        </row>
        <row r="37">
          <cell r="F37" t="str">
            <v>Eliminado</v>
          </cell>
        </row>
        <row r="38">
          <cell r="F38" t="str">
            <v xml:space="preserve">La persona fue atendida y se le escucho su propuesta, no obstante, radicó un nuevo derecho de petición el cual ya fue atendido. </v>
          </cell>
        </row>
        <row r="39">
          <cell r="F39" t="e">
            <v>#VALUE!</v>
          </cell>
        </row>
        <row r="40">
          <cell r="F40" t="str">
            <v>Se sugieren atender el caso en conjunto con Gobierno e Integración Social, porque en las imágenes se evidencia que la acumulación de materiales obedecen a que un habitante de calle hace reciclaje en el punto.</v>
          </cell>
        </row>
        <row r="41">
          <cell r="F41" t="str">
            <v>Se remitió solicitud al concesionario Mediante Rad UAESP 20242000146651, para la atención en los componentes barrido y limpieza.</v>
          </cell>
        </row>
        <row r="42">
          <cell r="F42" t="str">
            <v>Esta es una zona bajo puente que no permite el barrido manual - se efectúa operativo especial y se atiende con recolección de RCD/Voluminosos.</v>
          </cell>
        </row>
        <row r="43">
          <cell r="F43" t="str">
            <v>UAESP efectúa llamadas a la usuaria los días 18 y 19 de julio - no obtiene respuesta.</v>
          </cell>
        </row>
        <row r="44">
          <cell r="F44" t="str">
            <v>Se llevó a cabo reunión el día 23 de julio, con presencia del Subdirector de disposición final, y se realizó la presentación del proyecto.</v>
          </cell>
        </row>
        <row r="45">
          <cell r="F45" t="str">
            <v>Se atendió la solicitud de la ciudadana Detty Caraballo. Se realizó acompañamiento en terreno en 24/07/2024 y se generó informe de visita el cual fue remitido a la señora Caraballo por medio de radicado 202412000107321</v>
          </cell>
        </row>
        <row r="46">
          <cell r="F46" t="str">
            <v xml:space="preserve">La reunión se agendó con el señor Luis Solano para el día miércoles 11 de septiembre de 11:00 AM a 12 M de manera virtual. </v>
          </cell>
        </row>
        <row r="47">
          <cell r="F47" t="str">
            <v>Se atiende con el esquema de aseo la recolección de los residuos ordinarios fuera de frecuencia de recolección.</v>
          </cell>
        </row>
        <row r="48">
          <cell r="F48" t="e">
            <v>#VALUE!</v>
          </cell>
        </row>
        <row r="49">
          <cell r="F49" t="str">
            <v>Se efectúa el radicado 2-2024-37607 del 16 de agosto de 2024 mediante el cual se dio respuesta a la ciudadana.</v>
          </cell>
        </row>
        <row r="50">
          <cell r="F50" t="str">
            <v>A la fecha no es posible efectuar el retiro de contenedores por consideraciones jurídicas del contrato.</v>
          </cell>
        </row>
        <row r="51">
          <cell r="F51" t="str">
            <v>La interventoría del esquema de aseo efectuó seguimiento y se evidenció el cumplimiento de las obligaciones del concesionario. De esta manera se da cumplimiento a lo solicitado por la ciudadana.</v>
          </cell>
        </row>
        <row r="52">
          <cell r="F52" t="str">
            <v>Eliminado</v>
          </cell>
        </row>
        <row r="53">
          <cell r="F53" t="e">
            <v>#VALUE!</v>
          </cell>
        </row>
        <row r="54">
          <cell r="F54" t="str">
            <v>Se realizó visita técnica el dos (02) de septiembre de 2024, encontrando que el servicio de alumbrado público del sector en referencia funciona correctamente y que la infraestructura existente está acorde con la normatividad vigente.</v>
          </cell>
        </row>
        <row r="55">
          <cell r="F55" t="str">
            <v>La zona cuenta con frecuencia Martes. Jueves y sábado. Se adelanta la habilitación del punto, retirando los residuos solidos ordinarios dispuestos.</v>
          </cell>
        </row>
        <row r="56">
          <cell r="F56" t="str">
            <v>El 10 de septiembre se realiza la visita programada y se da cumplimiento al requerimiento.</v>
          </cell>
        </row>
        <row r="57">
          <cell r="F57" t="e">
            <v>#VALUE!</v>
          </cell>
        </row>
        <row r="58">
          <cell r="F58" t="str">
            <v>Se dio respuesta a la petición remitida por medio físico y al correo electrónico personal indicado por la peticionaria.</v>
          </cell>
        </row>
        <row r="59">
          <cell r="F59" t="str">
            <v>El 3 de septiembre del presente año se realizo reunión con Lino Pombo Secretario de Hábitat de Cundinamarca y se concluyo que no hay temas de vivienda, los temas son netamente acueducto y alcantarillado.</v>
          </cell>
        </row>
        <row r="60">
          <cell r="F60" t="str">
            <v>La directora de la UAESP, efectúa visita y mesa de dialogo con la comunidad. Se explican acciones a ejecutar para solucionar las inconformidades.</v>
          </cell>
        </row>
        <row r="61">
          <cell r="F61" t="str">
            <v>Eliminado</v>
          </cell>
        </row>
        <row r="62">
          <cell r="F62" t="str">
            <v>Eliminado</v>
          </cell>
        </row>
        <row r="63">
          <cell r="F63" t="str">
            <v>Se efectuó trabajo articulado con la UMV-IDU-DADEP.UAESP-AdB- Integración social. Mejoramiento del sardinel y rehabilitación del sardinel - instalación de materas y embellecimiento.</v>
          </cell>
        </row>
        <row r="64">
          <cell r="F64" t="str">
            <v>Las actividades para control de roedores, en el marco de las competencias de la Unidad, se ejerce a través del  contrato 396 de 2018 de interventoría al esquema de aseo, dicho control efectúa la verificación de acuerdo con los señalado en el PGIRS.</v>
          </cell>
        </row>
        <row r="65">
          <cell r="F65" t="e">
            <v>#VALUE!</v>
          </cell>
        </row>
        <row r="66">
          <cell r="F66" t="str">
            <v>En los meses de agosto y septiembre se brindo acompañamiento a las acciones requeridas por la SDG, en articulación la SDS, para la intervención a puntos donde presuntamente se evidencia la presencia de vectores en espacio publico.</v>
          </cell>
        </row>
        <row r="67">
          <cell r="F67" t="str">
            <v>Se contacto a la persona en varias ocasiones. Sin embargo, no se recibió respuesta a la fecha.</v>
          </cell>
        </row>
        <row r="68">
          <cell r="F68" t="str">
            <v>Eliminado</v>
          </cell>
        </row>
        <row r="69">
          <cell r="F69" t="str">
            <v>Eliminado</v>
          </cell>
        </row>
        <row r="70">
          <cell r="F70" t="str">
            <v>Eliminado</v>
          </cell>
        </row>
        <row r="71">
          <cell r="F71" t="e">
            <v>#VALUE!</v>
          </cell>
        </row>
        <row r="72">
          <cell r="F72" t="str">
            <v>Eliminado</v>
          </cell>
        </row>
        <row r="73">
          <cell r="F73" t="str">
            <v>El CCTV en los pozos solicitados de la obra IDU "Av. La Sirena", se realizó el 10 de septiembre 2024 por parte de la Zona 1.</v>
          </cell>
        </row>
        <row r="74">
          <cell r="F74" t="str">
            <v>Falta número de contacto o correo electrónico para poder ayudar al señor Mario Borda y brindarle la información del programa de vivienda que pueda haber para el. Sin esta información no es posible seguir avanzando con este compromiso.</v>
          </cell>
        </row>
        <row r="75">
          <cell r="F75" t="str">
            <v>Se efectuó trabajo articulado con la UMV-IDU-DADEP.UAESP-AdB- Integración social. Mejoramiento del sardinel y rehabilitación del sardinel - instalación de materas y embellecimiento.</v>
          </cell>
        </row>
        <row r="76">
          <cell r="F76" t="str">
            <v>Eliminado</v>
          </cell>
        </row>
        <row r="77">
          <cell r="F77" t="e">
            <v>#VALUE!</v>
          </cell>
        </row>
        <row r="78">
          <cell r="F78" t="str">
            <v>Se le escribió por WhatsApp y no hubo respuesta al igual que a los intentos vía telefónica. Se hará seguimiento para poder darle la información puntual  y si es posible obtener el subsidio.</v>
          </cell>
        </row>
        <row r="79">
          <cell r="F79" t="str">
            <v>La actividad de contenerización se incluye para discusión en los equipos técnicos que trabajan desde el mes de mayo de 2024.</v>
          </cell>
        </row>
        <row r="80">
          <cell r="F80" t="str">
            <v>Eliminado</v>
          </cell>
        </row>
        <row r="81">
          <cell r="F81" t="e">
            <v>#VALUE!</v>
          </cell>
        </row>
        <row r="82">
          <cell r="F82" t="str">
            <v>Se adelantó la visita al predio de la Señora Deyanira González, y se evidenció que la domiciliaria de acueducto se encontraba en funcionamiento, adicional, se evidenció que el sector cuenta con buenas presión del agua.</v>
          </cell>
        </row>
        <row r="83">
          <cell r="F83" t="str">
            <v>Con equipo Vactor se sondea red principal por varias veces con diferente accesorio se succiona pozo quedando el sistema en correcto funcionamiento. En el colegio se revisa red pluvial trabaja en perfecto estado.</v>
          </cell>
        </row>
        <row r="84">
          <cell r="F84" t="str">
            <v>Eliminado</v>
          </cell>
        </row>
        <row r="85">
          <cell r="F85" t="str">
            <v>Atendido por el concesionario con la actividad de recolección.</v>
          </cell>
        </row>
        <row r="86">
          <cell r="F86" t="str">
            <v>Eliminado</v>
          </cell>
        </row>
        <row r="87">
          <cell r="F87" t="str">
            <v>La PTAR fue entregada al Distrito el día 17 diciembre 2024 en evento protocolario. Y la EAAB suscribió un convenio interadministrativo con la SDA para la administración, operación y mantenimiento de la PTAR el Salitre el mismo día.</v>
          </cell>
        </row>
        <row r="88">
          <cell r="F88" t="e">
            <v>#VALUE!</v>
          </cell>
        </row>
        <row r="89">
          <cell r="F89" t="str">
            <v>Se estableció comunicación con la persona, quien confirmó que ya canceló la tarjeta.</v>
          </cell>
        </row>
        <row r="90">
          <cell r="F90" t="str">
            <v>Se llamó a la usuaria y manifestó que para el último racionamiento (17 de diciembre) ya no contaba con el problema</v>
          </cell>
        </row>
        <row r="91">
          <cell r="F91" t="e">
            <v>#VALUE!</v>
          </cell>
        </row>
        <row r="92">
          <cell r="F92" t="e">
            <v>#VALUE!</v>
          </cell>
        </row>
        <row r="93">
          <cell r="F93" t="e">
            <v>#VALUE!</v>
          </cell>
        </row>
        <row r="94">
          <cell r="F94" t="str">
            <v>Eliminado</v>
          </cell>
        </row>
        <row r="95">
          <cell r="F95" t="e">
            <v>#VALUE!</v>
          </cell>
        </row>
        <row r="96">
          <cell r="F96" t="e">
            <v>#VALUE!</v>
          </cell>
        </row>
        <row r="97">
          <cell r="F97" t="e">
            <v>#VALUE!</v>
          </cell>
        </row>
        <row r="98">
          <cell r="F98" t="e">
            <v>#VALUE!</v>
          </cell>
        </row>
        <row r="99">
          <cell r="F99" t="e">
            <v>#VALUE!</v>
          </cell>
        </row>
        <row r="100">
          <cell r="F100" t="e">
            <v>#VALUE!</v>
          </cell>
        </row>
        <row r="101">
          <cell r="F101" t="str">
            <v>Se ejecutaran 40 mejoramientos de vivienda rural (MVR), de los cuales, 8 viviendas son en la localidad de Sumapaz. Se ejecutarán 9 construcciones para vivienda nueva, de las cuales, 7 viviendas se construirán en Sumapaz.</v>
          </cell>
        </row>
        <row r="102">
          <cell r="F102" t="str">
            <v>Se van a ejecutar 40 mejoramientos de vivienda de los cuales 8 corresponden a la localidad de Sumapaz. Además, la SDHT esta en proceso de inicio de estos contratos de obra por lo cual estas viviendas no serian entregadas en diciembre de este año.</v>
          </cell>
        </row>
        <row r="103">
          <cell r="F103" t="str">
            <v>Eliminado</v>
          </cell>
        </row>
        <row r="104">
          <cell r="F104" t="str">
            <v>Todas las solicitudes se atendieron entre el 5 y 12 de diciembre, quedando reestablecido el servicio.</v>
          </cell>
        </row>
        <row r="105">
          <cell r="F105" t="str">
            <v xml:space="preserve">La zona 3 aún está tratando de verificar la información, sin embargo, el usuario no da respuesta. </v>
          </cell>
        </row>
        <row r="106">
          <cell r="F106" t="str">
            <v>Se realizo verificación en el sector de la AC 145 138A 10 AC 145 138A 10 CEFE Parque Fontanar del Río no se encontraron faltantes o daños en las tapas de la infraestructura de la EAAB.</v>
          </cell>
        </row>
        <row r="107">
          <cell r="F107" t="str">
            <v>Eliminado</v>
          </cell>
        </row>
        <row r="108">
          <cell r="F108" t="str">
            <v>Se contactó con la usuaria quien comento que fue solucionado el inconveniente.</v>
          </cell>
        </row>
        <row r="109">
          <cell r="F109" t="e">
            <v>#VALUE!</v>
          </cell>
        </row>
        <row r="110">
          <cell r="F110" t="str">
            <v>Se realizo visita a la Sra. Vanessa y ya fue subsanada su posventa.</v>
          </cell>
        </row>
        <row r="111">
          <cell r="F111" t="str">
            <v>Se le brindará el asesoramiento en la oferta institucional. Cabe recordar que nuestras funciones asignadas a esta Subsecretaria, son subsidios compra de vivienda VIS y VIP nueva.</v>
          </cell>
        </row>
        <row r="112">
          <cell r="F112" t="str">
            <v>Fue realizada la intervención solucionando la postventa.</v>
          </cell>
        </row>
        <row r="113">
          <cell r="F113" t="e">
            <v>#VALUE!</v>
          </cell>
        </row>
        <row r="114">
          <cell r="F114" t="str">
            <v>Se pudo evidenciar que los horarios para la prestación del servicio público de aseo por parte de Promoambiental van desde las 6:00 a.m. hasta las 4:00 p.m. y en dicha franja el operador tiene la obligación de efectuar la recolección de los residuos.</v>
          </cell>
        </row>
        <row r="115">
          <cell r="F115" t="e">
            <v>#VALUE!</v>
          </cell>
        </row>
        <row r="116">
          <cell r="F116" t="str">
            <v>En el barrio Lujan no se tienen frentes abiertos o en ejecución. En cuanto al frente de obra en Santa Helenita el mismo se encuentra en un 95%.</v>
          </cell>
        </row>
        <row r="117">
          <cell r="F117" t="str">
            <v>El señor Jose Lin solicitó información de la inclusión a RURO de sus recicladores, la UAESP emitió oficio con información requerida.</v>
          </cell>
        </row>
        <row r="118">
          <cell r="F118" t="e">
            <v>#VALUE!</v>
          </cell>
        </row>
        <row r="119">
          <cell r="F119" t="e">
            <v>#VALUE!</v>
          </cell>
        </row>
        <row r="120">
          <cell r="F120" t="e">
            <v>#VALUE!</v>
          </cell>
        </row>
        <row r="121">
          <cell r="F121" t="str">
            <v>La EAAB debe ejecutar las obras y recuperar los costos a través de la facturación a los usuarios beneficiarios.</v>
          </cell>
        </row>
        <row r="122">
          <cell r="F122" t="str">
            <v>Desde la SDHT se esta adelantando la etapa de levantamientos topográficos, la cual esta prevista hasta abril de 2025 mediante el Contrato 1720 de 2024.</v>
          </cell>
        </row>
        <row r="123">
          <cell r="F123" t="e">
            <v>#VALUE!</v>
          </cell>
        </row>
        <row r="124">
          <cell r="F124" t="e">
            <v>#VALUE!</v>
          </cell>
        </row>
        <row r="125">
          <cell r="F125" t="str">
            <v>Por parte del Acueducto se realizo la gestión y fue tramitado el compromiso.</v>
          </cell>
        </row>
        <row r="126">
          <cell r="F126" t="str">
            <v>El prestador coordino visita de revisión y respondió directamente al ciudadano</v>
          </cell>
        </row>
        <row r="127">
          <cell r="F127" t="str">
            <v>Se encuentra en el mismo estado por parte de CVP, debido a que se redirigió a la usuaria a la SDHT para continuar con su requerimiento.</v>
          </cell>
        </row>
        <row r="128">
          <cell r="F128" t="e">
            <v>#VALUE!</v>
          </cell>
        </row>
        <row r="129">
          <cell r="F129" t="e">
            <v>#VALUE!</v>
          </cell>
        </row>
        <row r="130">
          <cell r="F130" t="e">
            <v>#VALUE!</v>
          </cell>
        </row>
        <row r="131">
          <cell r="F131" t="e">
            <v>#VALUE!</v>
          </cell>
        </row>
        <row r="132">
          <cell r="F132" t="str">
            <v>Se deja como soporte la información solicitada en  https://we.tl/t-c4s6a5GLy5</v>
          </cell>
        </row>
        <row r="133">
          <cell r="F133" t="e">
            <v>#VALUE!</v>
          </cell>
        </row>
        <row r="134">
          <cell r="F134" t="str">
            <v>Se sugiere trasladar petición a Aguas de Bogotá, teniendo en cuenta que la UAESP no cuenta con volquetas propias.</v>
          </cell>
        </row>
        <row r="135">
          <cell r="F135" t="str">
            <v>La rotonda cuenta con barrido manual diario 3 veces al día, turno día, tarde y noche. Adicionalmente, se hace recolección diaria en la mañana y en la noche.</v>
          </cell>
        </row>
        <row r="136">
          <cell r="F136" t="str">
            <v>La calle 1 tiene recolección diaria en la mañana y en la noche. La UAESP en conjunto con el operador y Aguas de Bogotá garantizarán la atención diaria del punto mencionado</v>
          </cell>
        </row>
        <row r="137">
          <cell r="F137" t="e">
            <v>#VALUE!</v>
          </cell>
        </row>
        <row r="138">
          <cell r="F138" t="e">
            <v>#VALUE!</v>
          </cell>
        </row>
        <row r="139">
          <cell r="F139" t="e">
            <v>#VALUE!</v>
          </cell>
        </row>
        <row r="140">
          <cell r="F140" t="e">
            <v>#VALUE!</v>
          </cell>
        </row>
        <row r="141">
          <cell r="F141" t="e">
            <v>#VALUE!</v>
          </cell>
        </row>
        <row r="142">
          <cell r="F142" t="str">
            <v xml:space="preserve">Teniendo en cuenta que la contenerización se hizo en el marco de los actuales contratos de concesión y que fue una condición para su adjudicación, su retiro se encuentra sujeto a planes de desconteneirzación que deben ser tramitados y aprobados. </v>
          </cell>
        </row>
        <row r="143">
          <cell r="F143" t="str">
            <v>Se realizo la verificación en el predio, sin embargo, no se encontraron fugas de ningún tipo y la usuaria fue notificada.</v>
          </cell>
        </row>
        <row r="144">
          <cell r="F144" t="e">
            <v>#VALUE!</v>
          </cell>
        </row>
        <row r="145">
          <cell r="F145" t="str">
            <v>Eliminado</v>
          </cell>
        </row>
        <row r="146">
          <cell r="F146" t="str">
            <v>Eliminado</v>
          </cell>
        </row>
        <row r="147">
          <cell r="F147" t="str">
            <v>La UAESP atendió el espacio de reunión de acuerdo con lo solicitado.</v>
          </cell>
        </row>
        <row r="148">
          <cell r="F148" t="str">
            <v>Por parte del Acueducto de Bogotá, no se estableció acompañamiento en la mesa de trabajo con la comunidad, se están coordinando acciones con zona 3  y zona 5. para realizar el mantenimiento de la zona hidráulica del río Fucha.</v>
          </cell>
        </row>
        <row r="149">
          <cell r="F149" t="str">
            <v>Por instrucción de despacho esta actividad se encuentra suspendida.</v>
          </cell>
        </row>
        <row r="150">
          <cell r="F150" t="e">
            <v>#VALUE!</v>
          </cell>
        </row>
        <row r="151">
          <cell r="F151" t="str">
            <v>Por instrucción de la Secretaría General esta actividad ha sido suspendida hasta nuevo aviso.</v>
          </cell>
        </row>
        <row r="152">
          <cell r="F152" t="str">
            <v>Se realizó limpieza de sumideros el 30.03.2025 se hizo retiro de la ropa dispuesta en altura. Adicionalmente, se realiza el lavado en el área dos veces por semana. La instrucción es realizar limpieza y monitoreo constante.</v>
          </cell>
        </row>
        <row r="153">
          <cell r="F153" t="e">
            <v>#VALUE!</v>
          </cell>
        </row>
        <row r="154">
          <cell r="F154" t="e">
            <v>#VALUE!</v>
          </cell>
        </row>
        <row r="155">
          <cell r="F155" t="e">
            <v>#VALUE!</v>
          </cell>
        </row>
        <row r="156">
          <cell r="F156" t="str">
            <v>El señor Joaquín Díaz asiste a las instalaciones de la SDHT solicita subsidio de vivienda Gratuita. Se da traslado al Ministerio de Vivienda por ser de su competencia.</v>
          </cell>
        </row>
        <row r="157">
          <cell r="F157" t="str">
            <v>Eliminado</v>
          </cell>
        </row>
        <row r="158">
          <cell r="F158" t="str">
            <v>El 08 mayo se realiza nuevamente la llamada telefónica y se brinda información acerca del programa de arrendamiento .</v>
          </cell>
        </row>
        <row r="159">
          <cell r="F159" t="e">
            <v>#VALUE!</v>
          </cell>
        </row>
        <row r="160">
          <cell r="F160" t="str">
            <v>Se efectuó el recorrido con el ciudadano, donde se encontraron 26 puntos en falla y se propusieron 5 expansiones. Las luminarias en falla fueron reparadas. Lo correspondiente a expansiones debe ser validado con la UAESP.</v>
          </cell>
        </row>
        <row r="161">
          <cell r="F161" t="e">
            <v>#VALUE!</v>
          </cell>
        </row>
        <row r="162">
          <cell r="F162" t="str">
            <v>No se logra comunicación telefónica con la ciudadana, su teléfono celular siempre se va a correo de voz. Se procede a remitir información sobre la oferta institucional vigente a través de correo electrónico.</v>
          </cell>
        </row>
        <row r="163">
          <cell r="F163" t="str">
            <v>No se logra comunicación telefónica con la ciudadana, su teléfono celular siempre se va a correo de voz. Se procede a remitir información sobre la oferta institucional vigente a través de correo electrónico.</v>
          </cell>
        </row>
        <row r="164">
          <cell r="F164" t="str">
            <v>No se logra comunicación telefónica con la ciudadana, su teléfono celular siempre se va a correo de voz. Se procede a remitir información sobre la oferta institucional vigente a través de correo electrónico.</v>
          </cell>
        </row>
        <row r="165">
          <cell r="F165" t="str">
            <v xml:space="preserve">La señora requiere corte de césped y limpieza. Se solicitó al concesionario realizar la labor en la semana del 5 al 10 de mayo. </v>
          </cell>
        </row>
        <row r="166">
          <cell r="F166" t="e">
            <v>#VALUE!</v>
          </cell>
        </row>
        <row r="167">
          <cell r="F167" t="str">
            <v>Se brinda información a la ciudadana de la oferta institucional, sin embargo, manifiesta que no le interesa esta oferta por que solo quiere recibir información para acceder al subsidio de vivienda gratuita, se da traslado al Ministerio de Vivienda.</v>
          </cell>
        </row>
        <row r="168">
          <cell r="F168" t="str">
            <v>El operador visitó a la usuaria en su domicilio y no se encontraba al momento de la visita.</v>
          </cell>
        </row>
        <row r="169">
          <cell r="F169" t="e">
            <v>#VALUE!</v>
          </cell>
        </row>
        <row r="170">
          <cell r="F170" t="str">
            <v>Se da por concluido el proceso de seguimiento, ya que se le enviaron los proyectos de oferta y la información correspondiente a través de WhatsApp.</v>
          </cell>
        </row>
        <row r="171">
          <cell r="F171" t="str">
            <v>Se remite la información correspondiente por correo electrónico además de hacer seguimiento telefónico, pero no obtuvimos una respuesta.</v>
          </cell>
        </row>
        <row r="172">
          <cell r="F172" t="str">
            <v>Se brinda la información sobre el subsidio del programa Oferta Preferente y el subsidio de Ahorro para mi Casa. Se envía WhatsApp con proyectos de vivienda del programa.  Refiere que si tiene alguna inquietud se comunica nuevamente.</v>
          </cell>
        </row>
        <row r="173">
          <cell r="F173" t="e">
            <v>#VALUE!</v>
          </cell>
        </row>
        <row r="174">
          <cell r="F174" t="e">
            <v>#VALUE!</v>
          </cell>
        </row>
        <row r="175">
          <cell r="F175" t="str">
            <v>La subdirección envió comunicación reiterando disposición, teniendo en cuenta que la ciudadana no se presentó.</v>
          </cell>
        </row>
        <row r="176">
          <cell r="F176" t="e">
            <v>#VALUE!</v>
          </cell>
        </row>
        <row r="177">
          <cell r="F177" t="e">
            <v>#VALUE!</v>
          </cell>
        </row>
        <row r="178">
          <cell r="F178" t="str">
            <v>La frecuencia es martes jueves y sábados en la franja de horario de 06:00 a 16:00 y se envía oficio a ciudadana para su conocimiento.</v>
          </cell>
        </row>
        <row r="179">
          <cell r="F179" t="str">
            <v>Fruto de la visita del señor alcalde, en compañía de la UAESP a Bilbao, Suba quedaron los siguientes compromisos: recolectar los residuos de la zona y operativo de control por parte de las autoridades competentes. La atención se realizó el 18 de mayo.</v>
          </cell>
        </row>
        <row r="180">
          <cell r="F180" t="e">
            <v>#VALUE!</v>
          </cell>
        </row>
        <row r="181">
          <cell r="F181" t="e">
            <v>#VALUE!</v>
          </cell>
        </row>
        <row r="182">
          <cell r="F182" t="e">
            <v>#VALUE!</v>
          </cell>
        </row>
        <row r="183">
          <cell r="F183" t="e">
            <v>#VALUE!</v>
          </cell>
        </row>
        <row r="184">
          <cell r="F184" t="str">
            <v>Una vez revisada la base de datos de la SDHT, la dirección CL 72 SUR 22 23 con CHIP AAA0171XKOE no se encuentra dentro de los territorios priorizados para el subsidio de mejoramiento de vivienda.</v>
          </cell>
        </row>
        <row r="185">
          <cell r="F185" t="e">
            <v>#VALUE!</v>
          </cell>
        </row>
        <row r="186">
          <cell r="F186" t="str">
            <v>Una vez revisada la solicitud por el equipo técnico de la SDHT, se identifica que el barrio Ensueño de la localidad de Ciudad Bolívar se encuentra ubicado en suelo rural, razón por la cual no es viable dar inicio al trámite de legalización.</v>
          </cell>
        </row>
        <row r="187">
          <cell r="F187" t="e">
            <v>#VALUE!</v>
          </cell>
        </row>
        <row r="188">
          <cell r="F188" t="str">
            <v>La instrucción de la UAESP es cerrar las puertas hasta tanto no se esclarezca la situación de pagos y propiedad de los locales comerciales del cementerio Central. La directriz de cerrar las puertas continua hasta que esta situación sea superada.</v>
          </cell>
        </row>
        <row r="189">
          <cell r="F189" t="str">
            <v>Verificada la base de inventario de la CVP, se observa que el predio no es propiedad de la CVP.</v>
          </cell>
        </row>
        <row r="190">
          <cell r="F190" t="str">
            <v>Se remitió la hoja de vida al área de Tecnología, donde fue evaluada. Actualmente no contamos con vacantes activas que se ajusten al perfil, sin embargo, será tenido en cuenta para futuras oportunidades que puedan surgir.</v>
          </cell>
        </row>
        <row r="191">
          <cell r="F191" t="str">
            <v>Se expide oficio Resolución No. 1717162 del 1 de septiembre de 2025 en el que el operador Bogotá Limpia responde al ciudadano</v>
          </cell>
        </row>
        <row r="192">
          <cell r="F192" t="e">
            <v>#VALUE!</v>
          </cell>
        </row>
        <row r="193">
          <cell r="F193" t="e">
            <v>#VALUE!</v>
          </cell>
        </row>
        <row r="194">
          <cell r="F194" t="str">
            <v>Se dio respuesta con el radicado de salida 202514000229191 del 17 de septiembre de 2025 informando al peticionario sobre la intervención de la vivienda y entrega a satisfacción por parte del titular.</v>
          </cell>
        </row>
        <row r="195">
          <cell r="F195" t="e">
            <v>#VALUE!</v>
          </cell>
        </row>
        <row r="196">
          <cell r="F196" t="str">
            <v>Eliminado</v>
          </cell>
        </row>
        <row r="197">
          <cell r="F197" t="str">
            <v>Eliminado</v>
          </cell>
        </row>
        <row r="198">
          <cell r="F198" t="str">
            <v>El día 09 de octubre del 2025, el operador remitió registro fotográfico vía correo electrónico donde se evidencia el cumplimiento de la frecuencias de recolección. Se enviará oficio al ciudadano demostrando la gestión.</v>
          </cell>
        </row>
        <row r="199">
          <cell r="F199" t="str">
            <v>Actualmente las talas de los árboles correspondientes ya fueron realizadas en su totalidad, dando cumplimiento a lo establecido en el permiso ambiental otorgado.</v>
          </cell>
        </row>
        <row r="200">
          <cell r="F200" t="str">
            <v>Eliminado</v>
          </cell>
        </row>
        <row r="201">
          <cell r="F201" t="str">
            <v>Eliminado</v>
          </cell>
        </row>
        <row r="202">
          <cell r="F202" t="e">
            <v>#VALUE!</v>
          </cell>
        </row>
        <row r="203">
          <cell r="F203" t="str">
            <v>Eliminado</v>
          </cell>
        </row>
        <row r="204">
          <cell r="F204" t="str">
            <v>La Unidad Administrativa Especial de Servicios Públicos - UAESP, en el marco de sus competencias, no se encuentra facultada para realizar acciones encaminadas a direccionar la administración de recursos remunerados a los prestadores de aprovechamiento.</v>
          </cell>
        </row>
        <row r="205">
          <cell r="F205" t="str">
            <v>Se programa recorrido para el día 9 de febrero de 2026 con la señora Dolly, con el fin de verificar en campo el servicio de alumbrado público en los sectores mencionados.</v>
          </cell>
        </row>
        <row r="206">
          <cell r="F206" t="str">
            <v>Eliminado</v>
          </cell>
        </row>
        <row r="207">
          <cell r="F207" t="str">
            <v>Se solicita mediante correo electrónico al operador LIME la atención para barrido, limpieza y recolección según competencia.</v>
          </cell>
        </row>
        <row r="208">
          <cell r="F208" t="e">
            <v>#VALUE!</v>
          </cell>
        </row>
        <row r="209">
          <cell r="F209" t="str">
            <v>Eliminado</v>
          </cell>
        </row>
        <row r="210">
          <cell r="F210" t="str">
            <v>Sin iniciar gestión</v>
          </cell>
        </row>
        <row r="211">
          <cell r="F211" t="str">
            <v>Eliminado</v>
          </cell>
        </row>
        <row r="212">
          <cell r="F212" t="str">
            <v>Se remite mediante correo electrónico al operador ÁREA LIMPIA para validar el estado de la atención de poda de arbolado en la zona.</v>
          </cell>
        </row>
        <row r="213">
          <cell r="F213" t="str">
            <v>Eliminado</v>
          </cell>
        </row>
        <row r="214">
          <cell r="F214" t="str">
            <v>Eliminado</v>
          </cell>
        </row>
        <row r="215">
          <cell r="F215" t="str">
            <v>Se requiere al operador PROMOAMBIENTAL que se haga verificación de las intervenciones efectuadas en el arbolado urbano y rinda informe de las mismas.</v>
          </cell>
        </row>
        <row r="216">
          <cell r="F216" t="str">
            <v>Se hace solicitud al operador mediante correo electrónico para que efectúe la habilitación de la zona y remita el soporte fotográfico.</v>
          </cell>
        </row>
        <row r="217">
          <cell r="F217" t="str">
            <v>Se realiza contacto con la ciudadana Ana Elisa Castañeda; se identifica el hogar con CHIP AAA0241FLEP. Actualmente cuenta con postulación en el programa de mejoramiento y que se encuentra pendiente de diagnóstico por el oferente Minuto de Dios.</v>
          </cell>
        </row>
        <row r="218">
          <cell r="F218" t="e">
            <v>#VALUE!</v>
          </cell>
        </row>
        <row r="219">
          <cell r="F219" t="str">
            <v>Traslado realizado por la SDHT el día 21 de enero sobre este ítem, se realizará el estudio pertinente.</v>
          </cell>
        </row>
        <row r="220">
          <cell r="F220" t="e">
            <v>#VALUE!</v>
          </cell>
        </row>
        <row r="221">
          <cell r="F221" t="str">
            <v>Se solicita al operador ÁREA LIMPIA que desarrolle acciones de limpieza y recolección en la zona señalada.</v>
          </cell>
        </row>
        <row r="222">
          <cell r="F222" t="str">
            <v>En coordinación con el IDRD se mejoró la iluminación del parque.</v>
          </cell>
        </row>
        <row r="223">
          <cell r="F223" t="str">
            <v>Se solicita al operador LIME, para que efectúe las actividades de barrido y recolección en la zona.</v>
          </cell>
        </row>
        <row r="224">
          <cell r="F224" t="str">
            <v>Se efectúa solicitud al operador BOGOTÁ LIMPIA mediante correo electrónico pidiendo que desarrolle el barrido y limpieza en la zona.</v>
          </cell>
        </row>
        <row r="225">
          <cell r="F225" t="e">
            <v>#VALUE!</v>
          </cell>
        </row>
        <row r="226">
          <cell r="F226" t="str">
            <v>Pendiente comunicación con la ciudadana para brindarle la información sobre la oferta institucional vigente y darle direccionamiento correcto a la ciudadana.</v>
          </cell>
        </row>
        <row r="227">
          <cell r="F227" t="str">
            <v>Se direcciona la petición al grupo de social de la Dirección de Financiación de Vivienda de la Subsecretaría de Vivienda, quienes se encargarán de realizar la llamada y darle información al señor sobre las convocatorias.</v>
          </cell>
        </row>
        <row r="228">
          <cell r="F228" t="str">
            <v>Se trasladó a la Dirección de Mejoramiento Habitacional de la Subsecretaría de Vivienda, para que puedan realizar contacto telefónico con la señora Sara, y brindarle la información sobre la oferta disponible en Mejoramiento.</v>
          </cell>
        </row>
        <row r="229">
          <cell r="F229" t="str">
            <v>Se remite correo electrónico al operador PROMOAMBIENTAL para que desarrolle acciones de barrido y recolección en la zona.</v>
          </cell>
        </row>
        <row r="230">
          <cell r="F230" t="e">
            <v>#VALUE!</v>
          </cell>
        </row>
        <row r="231">
          <cell r="F231" t="str">
            <v>Mediante correo electrónico se remite información del peticionario y se solicita la atención mediante barrido y limpieza a PROMOABIENTAL.</v>
          </cell>
        </row>
        <row r="232">
          <cell r="F232" t="str">
            <v>Sin iniciar gestión</v>
          </cell>
        </row>
        <row r="233">
          <cell r="F233" t="str">
            <v>Sin iniciar gestión</v>
          </cell>
        </row>
        <row r="234">
          <cell r="F234"/>
        </row>
        <row r="235">
          <cell r="F235" t="str">
            <v>Sin iniciar gestión</v>
          </cell>
        </row>
        <row r="236">
          <cell r="F236"/>
        </row>
        <row r="237">
          <cell r="F237"/>
        </row>
        <row r="238">
          <cell r="F238"/>
        </row>
        <row r="239">
          <cell r="F239"/>
        </row>
        <row r="240">
          <cell r="F240"/>
        </row>
        <row r="241">
          <cell r="F241"/>
        </row>
        <row r="242">
          <cell r="F242"/>
        </row>
        <row r="243">
          <cell r="F243"/>
        </row>
        <row r="244">
          <cell r="F244"/>
        </row>
        <row r="245">
          <cell r="F245"/>
        </row>
        <row r="246">
          <cell r="F246"/>
        </row>
        <row r="247">
          <cell r="F247"/>
        </row>
        <row r="248">
          <cell r="F248"/>
        </row>
        <row r="249">
          <cell r="F249"/>
        </row>
        <row r="250">
          <cell r="F250"/>
        </row>
        <row r="251">
          <cell r="F251"/>
        </row>
        <row r="252">
          <cell r="F252"/>
        </row>
        <row r="253">
          <cell r="F253"/>
        </row>
        <row r="254">
          <cell r="F254"/>
        </row>
        <row r="255">
          <cell r="F255"/>
        </row>
        <row r="256">
          <cell r="F256"/>
        </row>
        <row r="257">
          <cell r="F257"/>
        </row>
        <row r="258">
          <cell r="F258"/>
        </row>
        <row r="259">
          <cell r="F259"/>
        </row>
        <row r="260">
          <cell r="F260"/>
        </row>
        <row r="261">
          <cell r="F261"/>
        </row>
        <row r="262">
          <cell r="F262"/>
        </row>
        <row r="263">
          <cell r="F263"/>
        </row>
        <row r="264">
          <cell r="F264"/>
        </row>
        <row r="265">
          <cell r="F265"/>
        </row>
        <row r="266">
          <cell r="F266"/>
        </row>
        <row r="267">
          <cell r="F267"/>
        </row>
        <row r="268">
          <cell r="F268"/>
        </row>
        <row r="269">
          <cell r="F269"/>
        </row>
        <row r="270">
          <cell r="F270"/>
        </row>
        <row r="271">
          <cell r="F271"/>
        </row>
        <row r="272">
          <cell r="F272"/>
        </row>
        <row r="273">
          <cell r="F273"/>
        </row>
        <row r="274">
          <cell r="F274"/>
        </row>
        <row r="275">
          <cell r="F275"/>
        </row>
        <row r="276">
          <cell r="F276"/>
        </row>
        <row r="277">
          <cell r="F277"/>
        </row>
        <row r="278">
          <cell r="F278"/>
        </row>
        <row r="279">
          <cell r="F279"/>
        </row>
        <row r="280">
          <cell r="F280"/>
        </row>
        <row r="281">
          <cell r="F281"/>
        </row>
        <row r="282">
          <cell r="F282"/>
        </row>
        <row r="283">
          <cell r="F283"/>
        </row>
        <row r="284">
          <cell r="F284"/>
        </row>
        <row r="285">
          <cell r="F285"/>
        </row>
        <row r="286">
          <cell r="F286"/>
        </row>
        <row r="287">
          <cell r="F287"/>
        </row>
        <row r="288">
          <cell r="F288"/>
        </row>
        <row r="289">
          <cell r="F289"/>
        </row>
        <row r="290">
          <cell r="F290"/>
        </row>
        <row r="291">
          <cell r="F291"/>
        </row>
        <row r="292">
          <cell r="F292"/>
        </row>
        <row r="293">
          <cell r="F293"/>
        </row>
        <row r="294">
          <cell r="F294"/>
        </row>
        <row r="295">
          <cell r="F295"/>
        </row>
        <row r="296">
          <cell r="F296"/>
        </row>
        <row r="297">
          <cell r="F297"/>
        </row>
        <row r="298">
          <cell r="F298"/>
        </row>
        <row r="299">
          <cell r="F299"/>
        </row>
        <row r="300">
          <cell r="F300"/>
        </row>
        <row r="301">
          <cell r="F301"/>
        </row>
        <row r="302">
          <cell r="F302"/>
        </row>
        <row r="303">
          <cell r="F303"/>
        </row>
        <row r="304">
          <cell r="F304"/>
        </row>
        <row r="305">
          <cell r="F305"/>
        </row>
        <row r="306">
          <cell r="F306"/>
        </row>
        <row r="307">
          <cell r="F307"/>
        </row>
        <row r="308">
          <cell r="F308"/>
        </row>
        <row r="309">
          <cell r="F309"/>
        </row>
        <row r="310">
          <cell r="F310"/>
        </row>
        <row r="311">
          <cell r="F311"/>
        </row>
        <row r="312">
          <cell r="F312"/>
        </row>
        <row r="313">
          <cell r="F313"/>
        </row>
        <row r="314">
          <cell r="F314"/>
        </row>
        <row r="315">
          <cell r="F315"/>
        </row>
        <row r="316">
          <cell r="F316"/>
        </row>
        <row r="317">
          <cell r="F317"/>
        </row>
        <row r="318">
          <cell r="F318"/>
        </row>
        <row r="319">
          <cell r="F319"/>
        </row>
        <row r="320">
          <cell r="F320"/>
        </row>
        <row r="321">
          <cell r="F321"/>
        </row>
        <row r="322">
          <cell r="F322"/>
        </row>
        <row r="323">
          <cell r="F323"/>
        </row>
        <row r="324">
          <cell r="F324"/>
        </row>
        <row r="325">
          <cell r="F325"/>
        </row>
        <row r="326">
          <cell r="F326"/>
        </row>
        <row r="327">
          <cell r="F327"/>
        </row>
        <row r="328">
          <cell r="F328"/>
        </row>
        <row r="329">
          <cell r="F329"/>
        </row>
        <row r="330">
          <cell r="F330"/>
        </row>
        <row r="331">
          <cell r="F331"/>
        </row>
        <row r="332">
          <cell r="F332"/>
        </row>
        <row r="333">
          <cell r="F333"/>
        </row>
        <row r="334">
          <cell r="F334"/>
        </row>
        <row r="335">
          <cell r="F335"/>
        </row>
        <row r="336">
          <cell r="F336"/>
        </row>
        <row r="337">
          <cell r="F337"/>
        </row>
        <row r="338">
          <cell r="F338"/>
        </row>
        <row r="339">
          <cell r="F339"/>
        </row>
        <row r="340">
          <cell r="F340"/>
        </row>
        <row r="341">
          <cell r="F341"/>
        </row>
        <row r="342">
          <cell r="F342"/>
        </row>
        <row r="343">
          <cell r="F343"/>
        </row>
        <row r="344">
          <cell r="F344"/>
        </row>
        <row r="345">
          <cell r="F345"/>
        </row>
        <row r="346">
          <cell r="F346"/>
        </row>
        <row r="347">
          <cell r="F347"/>
        </row>
        <row r="348">
          <cell r="F348"/>
        </row>
        <row r="349">
          <cell r="F349"/>
        </row>
        <row r="350">
          <cell r="F350"/>
        </row>
        <row r="351">
          <cell r="F351"/>
        </row>
        <row r="352">
          <cell r="F352"/>
        </row>
        <row r="353">
          <cell r="F353"/>
        </row>
        <row r="354">
          <cell r="F354"/>
        </row>
        <row r="355">
          <cell r="F355"/>
        </row>
        <row r="356">
          <cell r="F356"/>
        </row>
        <row r="357">
          <cell r="F357"/>
        </row>
        <row r="358">
          <cell r="F358"/>
        </row>
        <row r="359">
          <cell r="F359"/>
        </row>
        <row r="360">
          <cell r="F360"/>
        </row>
        <row r="361">
          <cell r="F361"/>
        </row>
        <row r="362">
          <cell r="F362"/>
        </row>
        <row r="363">
          <cell r="F363"/>
        </row>
        <row r="364">
          <cell r="F364"/>
        </row>
        <row r="365">
          <cell r="F365"/>
        </row>
        <row r="366">
          <cell r="F366"/>
        </row>
        <row r="367">
          <cell r="F367"/>
        </row>
        <row r="368">
          <cell r="F368"/>
        </row>
        <row r="369">
          <cell r="F369"/>
        </row>
        <row r="370">
          <cell r="F370"/>
        </row>
        <row r="371">
          <cell r="F371"/>
        </row>
        <row r="372">
          <cell r="F372"/>
        </row>
        <row r="373">
          <cell r="F373"/>
        </row>
        <row r="374">
          <cell r="F374"/>
        </row>
        <row r="375">
          <cell r="F375"/>
        </row>
        <row r="376">
          <cell r="F376"/>
        </row>
        <row r="377">
          <cell r="F377"/>
        </row>
        <row r="378">
          <cell r="F378"/>
        </row>
        <row r="379">
          <cell r="F379"/>
        </row>
        <row r="380">
          <cell r="F380"/>
        </row>
        <row r="381">
          <cell r="F381"/>
        </row>
        <row r="382">
          <cell r="F382"/>
        </row>
        <row r="383">
          <cell r="F383"/>
        </row>
        <row r="384">
          <cell r="F384"/>
        </row>
        <row r="385">
          <cell r="F385"/>
        </row>
        <row r="386">
          <cell r="F386"/>
        </row>
        <row r="387">
          <cell r="F387"/>
        </row>
        <row r="388">
          <cell r="F388"/>
        </row>
        <row r="389">
          <cell r="F389"/>
        </row>
        <row r="390">
          <cell r="F390"/>
        </row>
        <row r="391">
          <cell r="F391"/>
        </row>
        <row r="392">
          <cell r="F392"/>
        </row>
        <row r="393">
          <cell r="F393"/>
        </row>
        <row r="394">
          <cell r="F394"/>
        </row>
        <row r="395">
          <cell r="F395"/>
        </row>
        <row r="396">
          <cell r="F396"/>
        </row>
        <row r="397">
          <cell r="F397"/>
        </row>
        <row r="398">
          <cell r="F398"/>
        </row>
        <row r="399">
          <cell r="F399"/>
        </row>
        <row r="400">
          <cell r="F400"/>
        </row>
        <row r="401">
          <cell r="F401"/>
        </row>
        <row r="402">
          <cell r="F402"/>
        </row>
        <row r="403">
          <cell r="F403"/>
        </row>
        <row r="404">
          <cell r="F404"/>
        </row>
        <row r="405">
          <cell r="F405"/>
        </row>
        <row r="406">
          <cell r="F406"/>
        </row>
        <row r="407">
          <cell r="F407"/>
        </row>
        <row r="408">
          <cell r="F408"/>
        </row>
        <row r="409">
          <cell r="F409"/>
        </row>
        <row r="410">
          <cell r="F410"/>
        </row>
        <row r="411">
          <cell r="F411"/>
        </row>
        <row r="412">
          <cell r="F412"/>
        </row>
        <row r="413">
          <cell r="F413"/>
        </row>
        <row r="414">
          <cell r="F414"/>
        </row>
        <row r="415">
          <cell r="F415"/>
        </row>
        <row r="416">
          <cell r="F416"/>
        </row>
        <row r="417">
          <cell r="F417"/>
        </row>
        <row r="418">
          <cell r="F418"/>
        </row>
        <row r="419">
          <cell r="F419"/>
        </row>
        <row r="420">
          <cell r="F420"/>
        </row>
        <row r="421">
          <cell r="F421"/>
        </row>
        <row r="422">
          <cell r="F422"/>
        </row>
        <row r="423">
          <cell r="F423"/>
        </row>
        <row r="424">
          <cell r="F424"/>
        </row>
        <row r="425">
          <cell r="F425"/>
        </row>
        <row r="426">
          <cell r="F426"/>
        </row>
        <row r="427">
          <cell r="F427"/>
        </row>
        <row r="428">
          <cell r="F428"/>
        </row>
        <row r="429">
          <cell r="F429"/>
        </row>
        <row r="430">
          <cell r="F430"/>
        </row>
        <row r="431">
          <cell r="F431"/>
        </row>
        <row r="432">
          <cell r="F432"/>
        </row>
        <row r="433">
          <cell r="F433"/>
        </row>
        <row r="434">
          <cell r="F434"/>
        </row>
        <row r="435">
          <cell r="F435"/>
        </row>
        <row r="436">
          <cell r="F436"/>
        </row>
        <row r="437">
          <cell r="F437"/>
        </row>
        <row r="438">
          <cell r="F438"/>
        </row>
        <row r="439">
          <cell r="F439"/>
        </row>
        <row r="440">
          <cell r="F440"/>
        </row>
        <row r="441">
          <cell r="F441"/>
        </row>
        <row r="442">
          <cell r="F442"/>
        </row>
        <row r="443">
          <cell r="F443"/>
        </row>
        <row r="444">
          <cell r="F444"/>
        </row>
        <row r="445">
          <cell r="F445"/>
        </row>
        <row r="446">
          <cell r="F446"/>
        </row>
        <row r="447">
          <cell r="F447"/>
        </row>
        <row r="448">
          <cell r="F448"/>
        </row>
        <row r="449">
          <cell r="F449"/>
        </row>
        <row r="450">
          <cell r="F450"/>
        </row>
        <row r="451">
          <cell r="F451"/>
        </row>
        <row r="452">
          <cell r="F452"/>
        </row>
        <row r="453">
          <cell r="F453"/>
        </row>
        <row r="454">
          <cell r="F454"/>
        </row>
        <row r="455">
          <cell r="F455"/>
        </row>
        <row r="456">
          <cell r="F456"/>
        </row>
        <row r="457">
          <cell r="F457"/>
        </row>
        <row r="458">
          <cell r="F458"/>
        </row>
        <row r="459">
          <cell r="F459"/>
        </row>
        <row r="460">
          <cell r="F460"/>
        </row>
        <row r="461">
          <cell r="F461"/>
        </row>
        <row r="462">
          <cell r="F462"/>
        </row>
        <row r="463">
          <cell r="F463"/>
        </row>
        <row r="464">
          <cell r="F464"/>
        </row>
        <row r="465">
          <cell r="F465"/>
        </row>
        <row r="466">
          <cell r="F466"/>
        </row>
        <row r="467">
          <cell r="F467"/>
        </row>
        <row r="468">
          <cell r="F468"/>
        </row>
        <row r="469">
          <cell r="F469"/>
        </row>
        <row r="470">
          <cell r="F470"/>
        </row>
        <row r="471">
          <cell r="F471"/>
        </row>
        <row r="472">
          <cell r="F472"/>
        </row>
        <row r="473">
          <cell r="F473"/>
        </row>
        <row r="474">
          <cell r="F474"/>
        </row>
        <row r="475">
          <cell r="F475"/>
        </row>
        <row r="476">
          <cell r="F476"/>
        </row>
        <row r="477">
          <cell r="F477"/>
        </row>
        <row r="478">
          <cell r="F478"/>
        </row>
        <row r="479">
          <cell r="F479"/>
        </row>
        <row r="480">
          <cell r="F480"/>
        </row>
        <row r="481">
          <cell r="F481"/>
        </row>
        <row r="482">
          <cell r="F482"/>
        </row>
        <row r="483">
          <cell r="F483"/>
        </row>
        <row r="484">
          <cell r="F484"/>
        </row>
        <row r="485">
          <cell r="F485"/>
        </row>
        <row r="486">
          <cell r="F486"/>
        </row>
        <row r="487">
          <cell r="F487"/>
        </row>
        <row r="488">
          <cell r="F488"/>
        </row>
        <row r="489">
          <cell r="F489"/>
        </row>
        <row r="490">
          <cell r="F490"/>
        </row>
        <row r="491">
          <cell r="F491"/>
        </row>
        <row r="492">
          <cell r="F492"/>
        </row>
        <row r="493">
          <cell r="F493"/>
        </row>
        <row r="494">
          <cell r="F494"/>
        </row>
        <row r="495">
          <cell r="F495"/>
        </row>
        <row r="496">
          <cell r="F496"/>
        </row>
        <row r="497">
          <cell r="F497"/>
        </row>
        <row r="498">
          <cell r="F498"/>
        </row>
        <row r="499">
          <cell r="F499"/>
        </row>
        <row r="500">
          <cell r="F500"/>
        </row>
        <row r="501">
          <cell r="F501"/>
        </row>
      </sheetData>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VEz_5Nt9PUah3NAAk7i1b2PnL-gzF7VFpZcRNbfu3MrYvfE-wNFcToUbHjEYH0r2" itemId="01RZJ3OJCDJPMOFMSVHFHJDESWUZZAM4VL">
      <xxl21:absoluteUrl r:id="rId2"/>
    </xxl21:alternateUrls>
    <sheetNames>
      <sheetName val="BD"/>
      <sheetName val="Listas"/>
      <sheetName val="F_Corte"/>
    </sheetNames>
    <sheetDataSet>
      <sheetData sheetId="0"/>
      <sheetData sheetId="1"/>
      <sheetData sheetId="2">
        <row r="2">
          <cell r="F2"/>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BC8FF8-8A49-41F2-B288-1DB7F7089836}" name="f_corte" displayName="f_corte" ref="A1:D131" totalsRowShown="0" headerRowDxfId="6" headerRowBorderDxfId="4" tableBorderDxfId="5">
  <autoFilter ref="A1:D131" xr:uid="{35BC8FF8-8A49-41F2-B288-1DB7F7089836}"/>
  <tableColumns count="4">
    <tableColumn id="1" xr3:uid="{C271139C-604E-43F3-B3C4-8A087530EB70}" name="Ind_F_Corte" dataDxfId="3"/>
    <tableColumn id="2" xr3:uid="{9B164467-3617-4373-8C67-CD9EBCD54829}" name="Ini_Corte" dataDxfId="2"/>
    <tableColumn id="3" xr3:uid="{5E001F41-9192-417F-B7C4-512765C41CE2}" name="Fin_corte" dataDxfId="1"/>
    <tableColumn id="4" xr3:uid="{D68CD387-6D22-4812-B13F-A953AB654A07}" name="F_corte"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A501"/>
  <sheetViews>
    <sheetView tabSelected="1" zoomScale="80" zoomScaleNormal="80" workbookViewId="0">
      <pane ySplit="1" topLeftCell="L115" activePane="bottomLeft" state="frozen"/>
      <selection pane="bottomLeft" activeCell="R120" sqref="R120"/>
    </sheetView>
  </sheetViews>
  <sheetFormatPr defaultColWidth="0" defaultRowHeight="15" zeroHeight="1"/>
  <cols>
    <col min="1" max="1" width="11" customWidth="1"/>
    <col min="2" max="2" width="12" bestFit="1" customWidth="1"/>
    <col min="3" max="3" width="10.140625" bestFit="1" customWidth="1"/>
    <col min="4" max="4" width="13.42578125" bestFit="1" customWidth="1"/>
    <col min="5" max="5" width="11.28515625" bestFit="1" customWidth="1"/>
    <col min="6" max="6" width="18.5703125" bestFit="1" customWidth="1"/>
    <col min="7" max="7" width="14.7109375" bestFit="1" customWidth="1"/>
    <col min="8" max="8" width="13.28515625" bestFit="1" customWidth="1"/>
    <col min="9" max="9" width="38.28515625" bestFit="1" customWidth="1"/>
    <col min="10" max="10" width="9.85546875" bestFit="1" customWidth="1"/>
    <col min="11" max="11" width="12.5703125" bestFit="1" customWidth="1"/>
    <col min="12" max="12" width="11.140625" bestFit="1" customWidth="1"/>
    <col min="13" max="13" width="8.140625" bestFit="1" customWidth="1"/>
    <col min="14" max="14" width="36.42578125" customWidth="1"/>
    <col min="15" max="15" width="11.28515625" bestFit="1" customWidth="1"/>
    <col min="16" max="16" width="90.7109375" customWidth="1"/>
    <col min="17" max="17" width="12.42578125" bestFit="1" customWidth="1"/>
    <col min="18" max="18" width="58.28515625" customWidth="1"/>
    <col min="19" max="19" width="8.42578125" bestFit="1" customWidth="1"/>
    <col min="20" max="20" width="10.28515625" bestFit="1" customWidth="1"/>
    <col min="21" max="21" width="13" bestFit="1" customWidth="1"/>
    <col min="22" max="22" width="11.85546875" bestFit="1" customWidth="1"/>
    <col min="23" max="23" width="8.5703125" style="17" bestFit="1" customWidth="1"/>
    <col min="24" max="24" width="14.28515625" hidden="1" customWidth="1"/>
    <col min="25" max="25" width="17.28515625" customWidth="1"/>
    <col min="26" max="26" width="9.140625" bestFit="1" customWidth="1"/>
    <col min="27" max="27" width="11.28515625" bestFit="1" customWidth="1"/>
    <col min="28" max="16384" width="11.42578125" hidden="1"/>
  </cols>
  <sheetData>
    <row r="1" spans="1:27">
      <c r="A1" s="2" t="s">
        <v>0</v>
      </c>
      <c r="B1" s="3" t="s">
        <v>1</v>
      </c>
      <c r="C1" s="3" t="s">
        <v>2</v>
      </c>
      <c r="D1" s="3" t="s">
        <v>3</v>
      </c>
      <c r="E1" s="4" t="s">
        <v>4</v>
      </c>
      <c r="F1" s="3" t="s">
        <v>5</v>
      </c>
      <c r="G1" s="3" t="s">
        <v>6</v>
      </c>
      <c r="H1" s="3" t="s">
        <v>7</v>
      </c>
      <c r="I1" s="3" t="s">
        <v>8</v>
      </c>
      <c r="J1" s="3" t="s">
        <v>9</v>
      </c>
      <c r="K1" s="3" t="s">
        <v>10</v>
      </c>
      <c r="L1" s="3" t="s">
        <v>11</v>
      </c>
      <c r="M1" s="3" t="s">
        <v>12</v>
      </c>
      <c r="N1" s="3" t="s">
        <v>13</v>
      </c>
      <c r="O1" s="5" t="s">
        <v>14</v>
      </c>
      <c r="P1" s="6" t="s">
        <v>15</v>
      </c>
      <c r="Q1" s="5" t="s">
        <v>16</v>
      </c>
      <c r="R1" s="6" t="s">
        <v>17</v>
      </c>
      <c r="S1" s="7" t="s">
        <v>18</v>
      </c>
      <c r="T1" s="8" t="s">
        <v>19</v>
      </c>
      <c r="U1" s="8" t="s">
        <v>20</v>
      </c>
      <c r="V1" s="8" t="s">
        <v>21</v>
      </c>
      <c r="W1" s="3" t="s">
        <v>22</v>
      </c>
      <c r="X1" s="3" t="s">
        <v>23</v>
      </c>
      <c r="Y1" s="39" t="s">
        <v>24</v>
      </c>
      <c r="Z1" s="2" t="s">
        <v>25</v>
      </c>
      <c r="AA1" s="4" t="s">
        <v>26</v>
      </c>
    </row>
    <row r="2" spans="1:27" ht="148.5" hidden="1">
      <c r="A2" s="9" t="str">
        <f>+UPPER(MID(F2,1,5)&amp;COUNTIF($F$2:F2,F2))</f>
        <v>HÁBIT1</v>
      </c>
      <c r="B2" s="33" t="s">
        <v>27</v>
      </c>
      <c r="C2" s="9" t="s">
        <v>28</v>
      </c>
      <c r="D2" s="9" t="s">
        <v>29</v>
      </c>
      <c r="E2" s="10">
        <v>45441</v>
      </c>
      <c r="F2" s="11" t="s">
        <v>30</v>
      </c>
      <c r="G2" s="11" t="s">
        <v>31</v>
      </c>
      <c r="H2" s="11" t="s">
        <v>32</v>
      </c>
      <c r="I2" s="9" t="s">
        <v>33</v>
      </c>
      <c r="J2" s="9" t="s">
        <v>34</v>
      </c>
      <c r="K2" s="10">
        <v>45471</v>
      </c>
      <c r="L2" s="12" t="s">
        <v>35</v>
      </c>
      <c r="M2" s="11" t="s">
        <v>36</v>
      </c>
      <c r="N2" s="9"/>
      <c r="O2" s="13">
        <v>45777</v>
      </c>
      <c r="P2" s="9" t="s">
        <v>37</v>
      </c>
      <c r="Q2" s="13">
        <v>45533</v>
      </c>
      <c r="R2" s="9"/>
      <c r="S2" s="14">
        <v>1</v>
      </c>
      <c r="T2" s="9" t="s">
        <v>38</v>
      </c>
      <c r="U2" s="9"/>
      <c r="V2" s="9"/>
      <c r="W2" s="16">
        <f t="shared" ref="W2:W16" si="0">+IF(OR(T2="Eliminado",T2="Cerrado sin éxito"),0,IF(T2="Sin iniciar",1,IF(T2="En progreso",2,IF(T2="Cerrado con éxito",3,0))))</f>
        <v>3</v>
      </c>
      <c r="X2" s="9" t="str">
        <f>IF(OR(T2="Cerrado sin éxito",T2="Cerrado con éxito",T2="Eliminado",O2&gt;(F_Corte!$F$2-1)),"Actualizado","Desactualizado")</f>
        <v>Actualizado</v>
      </c>
      <c r="Y2" s="16" t="str" cm="1">
        <f t="array" ref="Y2:Y501">+[1]HABIT!$F$2:$F$501</f>
        <v>Actualmente, sobre las vías y andenes circundantes del Palacio de Justicia, se cuenta con infraestructura de alumbrado público, conformado por 76 luminarias de tecnología LED, Mh y Na.</v>
      </c>
      <c r="Z2" s="9"/>
      <c r="AA2" s="13">
        <v>45496</v>
      </c>
    </row>
    <row r="3" spans="1:27" ht="297" hidden="1">
      <c r="A3" s="9" t="str">
        <f>+UPPER(MID(F3,1,5)&amp;COUNTIF($F$2:F3,F3))</f>
        <v>HÁBIT2</v>
      </c>
      <c r="B3" s="33" t="s">
        <v>27</v>
      </c>
      <c r="C3" s="9" t="s">
        <v>28</v>
      </c>
      <c r="D3" s="9" t="s">
        <v>39</v>
      </c>
      <c r="E3" s="10">
        <v>45362</v>
      </c>
      <c r="F3" s="11" t="s">
        <v>30</v>
      </c>
      <c r="G3" s="11" t="s">
        <v>31</v>
      </c>
      <c r="H3" s="11" t="s">
        <v>32</v>
      </c>
      <c r="I3" s="9" t="s">
        <v>40</v>
      </c>
      <c r="J3" s="9" t="s">
        <v>41</v>
      </c>
      <c r="K3" s="10">
        <v>45657</v>
      </c>
      <c r="L3" s="12" t="s">
        <v>35</v>
      </c>
      <c r="M3" s="11" t="s">
        <v>36</v>
      </c>
      <c r="N3" s="9"/>
      <c r="O3" s="13">
        <v>45777</v>
      </c>
      <c r="P3" s="9" t="s">
        <v>42</v>
      </c>
      <c r="Q3" s="13">
        <v>45672</v>
      </c>
      <c r="R3" s="9" t="s">
        <v>43</v>
      </c>
      <c r="S3" s="14">
        <v>1</v>
      </c>
      <c r="T3" s="9" t="s">
        <v>38</v>
      </c>
      <c r="U3" s="9"/>
      <c r="V3" s="9"/>
      <c r="W3" s="16">
        <f t="shared" si="0"/>
        <v>3</v>
      </c>
      <c r="X3" s="9" t="str">
        <f>IF(OR(T3="Cerrado sin éxito",T3="Cerrado con éxito",T3="Eliminado",O3&gt;(F_Corte!$F$2-1)),"Actualizado","Desactualizado")</f>
        <v>Actualizado</v>
      </c>
      <c r="Y3" s="9" t="str">
        <v>La Subdirección de Aprovechamiento ha iniciado las acciones de cumplimiento de requisitos del proceso de Auditoría Forense. Estas acciones tienen el objetivo de proporcionar la información solicitada en el marco de las investigaciones de la Superintendencia de Servicios Públicos Domiciliarios. El proceso de la auditoria se desarrolla en el contexto del acuerdo firmado en el mes de diciembre de 2024.</v>
      </c>
      <c r="Z3" s="9"/>
      <c r="AA3" s="13">
        <v>45496</v>
      </c>
    </row>
    <row r="4" spans="1:27" ht="178.5" hidden="1">
      <c r="A4" s="9" t="str">
        <f>+UPPER(MID(F4,1,5)&amp;COUNTIF($F$2:F4,F4))</f>
        <v>HÁBIT3</v>
      </c>
      <c r="B4" s="33" t="s">
        <v>27</v>
      </c>
      <c r="C4" s="9" t="s">
        <v>28</v>
      </c>
      <c r="D4" s="9" t="s">
        <v>39</v>
      </c>
      <c r="E4" s="10">
        <v>45362</v>
      </c>
      <c r="F4" s="11" t="s">
        <v>30</v>
      </c>
      <c r="G4" s="11" t="s">
        <v>31</v>
      </c>
      <c r="H4" s="11" t="s">
        <v>32</v>
      </c>
      <c r="I4" s="9" t="s">
        <v>44</v>
      </c>
      <c r="J4" s="9" t="s">
        <v>41</v>
      </c>
      <c r="K4" s="10">
        <v>45457</v>
      </c>
      <c r="L4" s="12" t="s">
        <v>35</v>
      </c>
      <c r="M4" s="11" t="s">
        <v>45</v>
      </c>
      <c r="N4" s="9"/>
      <c r="O4" s="13">
        <v>45777</v>
      </c>
      <c r="P4" s="9" t="s">
        <v>46</v>
      </c>
      <c r="Q4" s="13">
        <v>45512</v>
      </c>
      <c r="R4" s="9"/>
      <c r="S4" s="14">
        <v>1</v>
      </c>
      <c r="T4" s="9" t="s">
        <v>38</v>
      </c>
      <c r="U4" s="9"/>
      <c r="V4" s="9"/>
      <c r="W4" s="16">
        <f t="shared" si="0"/>
        <v>3</v>
      </c>
      <c r="X4" s="9" t="str">
        <f>IF(OR(T4="Cerrado sin éxito",T4="Cerrado con éxito",T4="Eliminado",O4&gt;(F_Corte!$F$2-1)),"Actualizado","Desactualizado")</f>
        <v>Actualizado</v>
      </c>
      <c r="Y4" s="9" t="str">
        <v>El trabajo de levantamiento fue presentado el día 17 de julio en reunión que se llevó a cabo en las oficinas de la UAESP. Presentación Informe de levantamiento en campo de actualización de información de las ECA y bodegas de Bogotá.</v>
      </c>
      <c r="Z4" s="9"/>
      <c r="AA4" s="13">
        <v>45496</v>
      </c>
    </row>
    <row r="5" spans="1:27" ht="51" hidden="1">
      <c r="A5" s="9" t="str">
        <f>+UPPER(MID(F5,1,5)&amp;COUNTIF($F$2:F5,F5))</f>
        <v>HÁBIT4</v>
      </c>
      <c r="B5" s="9"/>
      <c r="C5" s="9"/>
      <c r="D5" s="9"/>
      <c r="E5" s="10"/>
      <c r="F5" s="11" t="s">
        <v>30</v>
      </c>
      <c r="G5" s="11" t="s">
        <v>47</v>
      </c>
      <c r="H5" s="11"/>
      <c r="I5" s="9"/>
      <c r="J5" s="9"/>
      <c r="K5" s="10"/>
      <c r="L5" s="12"/>
      <c r="M5" s="11"/>
      <c r="N5" s="9"/>
      <c r="O5" s="13">
        <v>45777</v>
      </c>
      <c r="P5" s="9"/>
      <c r="Q5" s="13"/>
      <c r="R5" s="9"/>
      <c r="S5" s="14">
        <v>0</v>
      </c>
      <c r="T5" s="9" t="s">
        <v>48</v>
      </c>
      <c r="U5" s="9"/>
      <c r="V5" s="9"/>
      <c r="W5" s="16">
        <f t="shared" si="0"/>
        <v>0</v>
      </c>
      <c r="X5" s="9" t="str">
        <f>IF(OR(T5="Cerrado sin éxito",T5="Cerrado con éxito",T5="Eliminado",O5&gt;(F_Corte!$F$2-1)),"Actualizado","Desactualizado")</f>
        <v>Actualizado</v>
      </c>
      <c r="Y5" s="9" t="str">
        <v>Eliminado</v>
      </c>
      <c r="Z5" s="9" t="s">
        <v>49</v>
      </c>
      <c r="AA5" s="13">
        <v>45496</v>
      </c>
    </row>
    <row r="6" spans="1:27" ht="409.5">
      <c r="A6" s="9" t="str">
        <f>+UPPER(MID(F6,1,5)&amp;COUNTIF($F$2:F6,F6))</f>
        <v>HÁBIT5</v>
      </c>
      <c r="B6" s="33" t="s">
        <v>27</v>
      </c>
      <c r="C6" s="9" t="s">
        <v>28</v>
      </c>
      <c r="D6" s="9" t="s">
        <v>50</v>
      </c>
      <c r="E6" s="10">
        <v>45399</v>
      </c>
      <c r="F6" s="11" t="s">
        <v>30</v>
      </c>
      <c r="G6" s="11" t="s">
        <v>51</v>
      </c>
      <c r="H6" s="11" t="s">
        <v>32</v>
      </c>
      <c r="I6" s="9" t="s">
        <v>52</v>
      </c>
      <c r="J6" s="9" t="s">
        <v>41</v>
      </c>
      <c r="K6" s="10">
        <v>45657</v>
      </c>
      <c r="L6" s="12" t="s">
        <v>35</v>
      </c>
      <c r="M6" s="11" t="s">
        <v>53</v>
      </c>
      <c r="N6" s="9"/>
      <c r="O6" s="13">
        <v>45777</v>
      </c>
      <c r="P6" s="9" t="s">
        <v>54</v>
      </c>
      <c r="Q6" s="13">
        <v>45615</v>
      </c>
      <c r="R6" s="23" t="s">
        <v>55</v>
      </c>
      <c r="S6" s="14">
        <v>1</v>
      </c>
      <c r="T6" s="9" t="s">
        <v>38</v>
      </c>
      <c r="U6" s="9"/>
      <c r="V6" s="9"/>
      <c r="W6" s="16">
        <f t="shared" si="0"/>
        <v>3</v>
      </c>
      <c r="X6" s="9" t="str">
        <f>IF(OR(T6="Cerrado sin éxito",T6="Cerrado con éxito",T6="Eliminado",O6&gt;(F_Corte!$F$2-1)),"Actualizado","Desactualizado")</f>
        <v>Actualizado</v>
      </c>
      <c r="Y6" s="9" t="str">
        <v>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v>
      </c>
      <c r="Z6" s="9"/>
      <c r="AA6" s="13">
        <v>45496</v>
      </c>
    </row>
    <row r="7" spans="1:27" ht="178.5">
      <c r="A7" s="9" t="str">
        <f>+UPPER(MID(F7,1,5)&amp;COUNTIF($F$2:F7,F7))</f>
        <v>HÁBIT6</v>
      </c>
      <c r="B7" s="33" t="s">
        <v>27</v>
      </c>
      <c r="C7" s="9" t="s">
        <v>28</v>
      </c>
      <c r="D7" s="9" t="s">
        <v>50</v>
      </c>
      <c r="E7" s="10">
        <v>45399</v>
      </c>
      <c r="F7" s="11" t="s">
        <v>30</v>
      </c>
      <c r="G7" s="11" t="s">
        <v>51</v>
      </c>
      <c r="H7" s="11" t="s">
        <v>32</v>
      </c>
      <c r="I7" s="9" t="s">
        <v>56</v>
      </c>
      <c r="J7" s="9" t="s">
        <v>41</v>
      </c>
      <c r="K7" s="10">
        <v>45657</v>
      </c>
      <c r="L7" s="12" t="s">
        <v>35</v>
      </c>
      <c r="M7" s="11" t="s">
        <v>53</v>
      </c>
      <c r="N7" s="9"/>
      <c r="O7" s="13">
        <v>45777</v>
      </c>
      <c r="P7" s="9" t="s">
        <v>57</v>
      </c>
      <c r="Q7" s="13">
        <v>45600</v>
      </c>
      <c r="R7" s="9" t="s">
        <v>58</v>
      </c>
      <c r="S7" s="14">
        <v>1</v>
      </c>
      <c r="T7" s="9" t="s">
        <v>38</v>
      </c>
      <c r="U7" s="9" t="s">
        <v>59</v>
      </c>
      <c r="V7" s="9"/>
      <c r="W7" s="16">
        <f t="shared" si="0"/>
        <v>3</v>
      </c>
      <c r="X7" s="9" t="str">
        <f>IF(OR(T7="Cerrado sin éxito",T7="Cerrado con éxito",T7="Eliminado",O7&gt;(F_Corte!$F$2-1)),"Actualizado","Desactualizado")</f>
        <v>Actualizado</v>
      </c>
      <c r="Y7" s="9" t="str">
        <v>La SDHT y FONVIVIENDA efectuaron la prorroga del convenio 19 de 2023, extendiendo el plazo del mismo hasta el 31 de diciembre de 2025.</v>
      </c>
      <c r="Z7" s="9"/>
      <c r="AA7" s="13">
        <v>45496</v>
      </c>
    </row>
    <row r="8" spans="1:27" ht="255">
      <c r="A8" s="9" t="str">
        <f>+UPPER(MID(F8,1,5)&amp;COUNTIF($F$2:F8,F8))</f>
        <v>HÁBIT7</v>
      </c>
      <c r="B8" s="33" t="s">
        <v>27</v>
      </c>
      <c r="C8" s="9" t="s">
        <v>28</v>
      </c>
      <c r="D8" s="9" t="s">
        <v>50</v>
      </c>
      <c r="E8" s="10">
        <v>45399</v>
      </c>
      <c r="F8" s="11" t="s">
        <v>30</v>
      </c>
      <c r="G8" s="11" t="s">
        <v>51</v>
      </c>
      <c r="H8" s="11" t="s">
        <v>32</v>
      </c>
      <c r="I8" s="9" t="s">
        <v>60</v>
      </c>
      <c r="J8" s="9" t="s">
        <v>41</v>
      </c>
      <c r="K8" s="10">
        <v>45657</v>
      </c>
      <c r="L8" s="12" t="s">
        <v>35</v>
      </c>
      <c r="M8" s="11" t="s">
        <v>53</v>
      </c>
      <c r="N8" s="9"/>
      <c r="O8" s="13">
        <v>45777</v>
      </c>
      <c r="P8" s="9" t="s">
        <v>61</v>
      </c>
      <c r="Q8" s="13">
        <v>45629</v>
      </c>
      <c r="R8" s="9" t="s">
        <v>62</v>
      </c>
      <c r="S8" s="14">
        <v>0.4</v>
      </c>
      <c r="T8" s="9" t="s">
        <v>63</v>
      </c>
      <c r="U8" s="9"/>
      <c r="V8" s="9"/>
      <c r="W8" s="16">
        <f t="shared" si="0"/>
        <v>0</v>
      </c>
      <c r="X8" s="9" t="str">
        <f>IF(OR(T8="Cerrado sin éxito",T8="Cerrado con éxito",T8="Eliminado",O8&gt;(F_Corte!$F$2-1)),"Actualizado","Desactualizado")</f>
        <v>Actualizado</v>
      </c>
      <c r="Y8" s="9" t="str">
        <v>El MVCT público el decreto en donde se hace la modificación de los topes únicamente para San Andrés, Providencia y Santa Catalina, no se hizo modificación en el tope de Bogotá que continuará en 150 SMLMV.</v>
      </c>
      <c r="Z8" s="9"/>
      <c r="AA8" s="13">
        <v>45496</v>
      </c>
    </row>
    <row r="9" spans="1:27" ht="114.75" hidden="1">
      <c r="A9" s="9" t="str">
        <f>+UPPER(MID(F9,1,5)&amp;COUNTIF($F$2:F9,F9))</f>
        <v>HÁBIT8</v>
      </c>
      <c r="B9" s="33" t="s">
        <v>27</v>
      </c>
      <c r="C9" s="9" t="s">
        <v>28</v>
      </c>
      <c r="D9" s="9" t="s">
        <v>50</v>
      </c>
      <c r="E9" s="10">
        <v>45399</v>
      </c>
      <c r="F9" s="11" t="s">
        <v>30</v>
      </c>
      <c r="G9" s="11" t="s">
        <v>31</v>
      </c>
      <c r="H9" s="11" t="s">
        <v>32</v>
      </c>
      <c r="I9" s="9" t="s">
        <v>64</v>
      </c>
      <c r="J9" s="9" t="s">
        <v>41</v>
      </c>
      <c r="K9" s="10">
        <v>45657</v>
      </c>
      <c r="L9" s="12" t="s">
        <v>35</v>
      </c>
      <c r="M9" s="11" t="s">
        <v>53</v>
      </c>
      <c r="N9" s="9"/>
      <c r="O9" s="13">
        <v>45777</v>
      </c>
      <c r="P9" s="9" t="s">
        <v>65</v>
      </c>
      <c r="Q9" s="13">
        <v>45672</v>
      </c>
      <c r="R9" s="9" t="s">
        <v>66</v>
      </c>
      <c r="S9" s="14">
        <v>1</v>
      </c>
      <c r="T9" s="9" t="s">
        <v>38</v>
      </c>
      <c r="U9" s="9" t="s">
        <v>67</v>
      </c>
      <c r="V9" s="9"/>
      <c r="W9" s="16">
        <f t="shared" si="0"/>
        <v>3</v>
      </c>
      <c r="X9" s="9" t="str">
        <f>IF(OR(T9="Cerrado sin éxito",T9="Cerrado con éxito",T9="Eliminado",O9&gt;(F_Corte!$F$2-1)),"Actualizado","Desactualizado")</f>
        <v>Actualizado</v>
      </c>
      <c r="Y9" s="9" t="str">
        <v>La UAESP dio cumplimiento al compromiso al momento de radicar la exposición de motivos ante la CRA, que justifican las Áreas de Servicio Exclusivo (ASE).</v>
      </c>
      <c r="Z9" s="9" t="s">
        <v>68</v>
      </c>
      <c r="AA9" s="13">
        <v>45496</v>
      </c>
    </row>
    <row r="10" spans="1:27" ht="63.75" hidden="1">
      <c r="A10" s="9" t="str">
        <f>+UPPER(MID(F10,1,5)&amp;COUNTIF($F$2:F10,F10))</f>
        <v>HÁBIT9</v>
      </c>
      <c r="B10" s="33" t="s">
        <v>27</v>
      </c>
      <c r="C10" s="9" t="s">
        <v>28</v>
      </c>
      <c r="D10" s="9" t="s">
        <v>69</v>
      </c>
      <c r="E10" s="10">
        <v>45467</v>
      </c>
      <c r="F10" s="11" t="s">
        <v>30</v>
      </c>
      <c r="G10" s="11" t="s">
        <v>31</v>
      </c>
      <c r="H10" s="11" t="s">
        <v>32</v>
      </c>
      <c r="I10" s="9" t="s">
        <v>70</v>
      </c>
      <c r="J10" s="9" t="s">
        <v>41</v>
      </c>
      <c r="K10" s="10">
        <v>45504</v>
      </c>
      <c r="L10" s="12" t="s">
        <v>35</v>
      </c>
      <c r="M10" s="11" t="s">
        <v>53</v>
      </c>
      <c r="N10" s="9"/>
      <c r="O10" s="13">
        <v>45777</v>
      </c>
      <c r="P10" s="9" t="s">
        <v>71</v>
      </c>
      <c r="Q10" s="13">
        <v>45512</v>
      </c>
      <c r="R10" s="9"/>
      <c r="S10" s="14">
        <v>1</v>
      </c>
      <c r="T10" s="9" t="s">
        <v>38</v>
      </c>
      <c r="U10" s="9"/>
      <c r="V10" s="9"/>
      <c r="W10" s="16">
        <f t="shared" si="0"/>
        <v>3</v>
      </c>
      <c r="X10" s="9" t="str">
        <f>IF(OR(T10="Cerrado sin éxito",T10="Cerrado con éxito",T10="Eliminado",O10&gt;(F_Corte!$F$2-1)),"Actualizado","Desactualizado")</f>
        <v>Actualizado</v>
      </c>
      <c r="Y10" s="9" t="str">
        <v>El esquema fue radicado ante la CRA el 30 de septiembre de 2024.</v>
      </c>
      <c r="Z10" s="9"/>
      <c r="AA10" s="13">
        <v>45496</v>
      </c>
    </row>
    <row r="11" spans="1:27" ht="102" hidden="1">
      <c r="A11" s="9" t="str">
        <f>+UPPER(MID(F11,1,5)&amp;COUNTIF($F$2:F11,F11))</f>
        <v>HÁBIT10</v>
      </c>
      <c r="B11" s="33" t="s">
        <v>27</v>
      </c>
      <c r="C11" s="9" t="s">
        <v>28</v>
      </c>
      <c r="D11" s="9" t="s">
        <v>69</v>
      </c>
      <c r="E11" s="10">
        <v>45467</v>
      </c>
      <c r="F11" s="11" t="s">
        <v>30</v>
      </c>
      <c r="G11" s="11" t="s">
        <v>31</v>
      </c>
      <c r="H11" s="11" t="s">
        <v>32</v>
      </c>
      <c r="I11" s="9" t="s">
        <v>72</v>
      </c>
      <c r="J11" s="9" t="s">
        <v>41</v>
      </c>
      <c r="K11" s="13">
        <v>45839</v>
      </c>
      <c r="L11" s="12" t="s">
        <v>35</v>
      </c>
      <c r="M11" s="11" t="s">
        <v>53</v>
      </c>
      <c r="N11" s="9"/>
      <c r="O11" s="13">
        <v>45777</v>
      </c>
      <c r="P11" s="9" t="s">
        <v>73</v>
      </c>
      <c r="Q11" s="13">
        <v>45672</v>
      </c>
      <c r="R11" s="9" t="s">
        <v>74</v>
      </c>
      <c r="S11" s="14">
        <v>1</v>
      </c>
      <c r="T11" s="9" t="s">
        <v>38</v>
      </c>
      <c r="U11" s="9" t="s">
        <v>67</v>
      </c>
      <c r="V11" s="9"/>
      <c r="W11" s="16">
        <f t="shared" si="0"/>
        <v>3</v>
      </c>
      <c r="X11" s="9" t="str">
        <f>IF(OR(T11="Cerrado sin éxito",T11="Cerrado con éxito",T11="Eliminado",O11&gt;(F_Corte!$F$2-1)),"Actualizado","Desactualizado")</f>
        <v>Actualizado</v>
      </c>
      <c r="Y11" s="9" t="str">
        <v>La evaluación de los actores se adelanta en el marco de la confidencialidad del nuevo modelo de prestación del servicio público de aseo.</v>
      </c>
      <c r="Z11" s="9"/>
      <c r="AA11" s="13">
        <v>45496</v>
      </c>
    </row>
    <row r="12" spans="1:27" ht="153" hidden="1">
      <c r="A12" s="9" t="str">
        <f>+UPPER(MID(F12,1,5)&amp;COUNTIF($F$2:F12,F12))</f>
        <v>HÁBIT11</v>
      </c>
      <c r="B12" s="33" t="s">
        <v>27</v>
      </c>
      <c r="C12" s="9" t="s">
        <v>28</v>
      </c>
      <c r="D12" s="9" t="s">
        <v>69</v>
      </c>
      <c r="E12" s="10">
        <v>45467</v>
      </c>
      <c r="F12" s="11" t="s">
        <v>30</v>
      </c>
      <c r="G12" s="11" t="s">
        <v>31</v>
      </c>
      <c r="H12" s="11" t="s">
        <v>32</v>
      </c>
      <c r="I12" s="9" t="s">
        <v>75</v>
      </c>
      <c r="J12" s="9" t="s">
        <v>41</v>
      </c>
      <c r="K12" s="13">
        <v>45839</v>
      </c>
      <c r="L12" s="12" t="s">
        <v>35</v>
      </c>
      <c r="M12" s="11" t="s">
        <v>53</v>
      </c>
      <c r="N12" s="9"/>
      <c r="O12" s="13">
        <v>45777</v>
      </c>
      <c r="P12" s="9" t="s">
        <v>76</v>
      </c>
      <c r="Q12" s="36">
        <v>45672</v>
      </c>
      <c r="R12" s="9" t="s">
        <v>77</v>
      </c>
      <c r="S12" s="14">
        <v>1</v>
      </c>
      <c r="T12" s="9" t="s">
        <v>38</v>
      </c>
      <c r="U12" s="9" t="s">
        <v>67</v>
      </c>
      <c r="V12" s="9"/>
      <c r="W12" s="16">
        <f t="shared" si="0"/>
        <v>3</v>
      </c>
      <c r="X12" s="9" t="str">
        <f>IF(OR(T12="Cerrado sin éxito",T12="Cerrado con éxito",T12="Eliminado",O12&gt;(F_Corte!$F$2-1)),"Actualizado","Desactualizado")</f>
        <v>Actualizado</v>
      </c>
      <c r="Y12" s="9" t="str">
        <v>Se han realizado reuniones periódicas con la secretaría jurídica a efectos de dar a conocer el avance de la formulación del nuevo esquema de aseo, así como las dudas existentes para unificar criterios jurídicos.</v>
      </c>
      <c r="Z12" s="9"/>
      <c r="AA12" s="13">
        <v>45496</v>
      </c>
    </row>
    <row r="13" spans="1:27" ht="114.75" hidden="1">
      <c r="A13" s="9" t="str">
        <f>+UPPER(MID(F13,1,5)&amp;COUNTIF($F$2:F13,F13))</f>
        <v>HÁBIT12</v>
      </c>
      <c r="B13" s="9" t="s">
        <v>78</v>
      </c>
      <c r="C13" s="9" t="s">
        <v>79</v>
      </c>
      <c r="D13" s="9" t="s">
        <v>80</v>
      </c>
      <c r="E13" s="10">
        <v>45302</v>
      </c>
      <c r="F13" s="11" t="s">
        <v>30</v>
      </c>
      <c r="G13" s="11" t="s">
        <v>81</v>
      </c>
      <c r="H13" s="11" t="s">
        <v>82</v>
      </c>
      <c r="I13" s="9" t="s">
        <v>83</v>
      </c>
      <c r="J13" s="9" t="s">
        <v>84</v>
      </c>
      <c r="K13" s="10">
        <v>45512</v>
      </c>
      <c r="L13" s="12" t="s">
        <v>35</v>
      </c>
      <c r="M13" s="11" t="s">
        <v>36</v>
      </c>
      <c r="N13" s="9" t="s">
        <v>85</v>
      </c>
      <c r="O13" s="13">
        <v>45777</v>
      </c>
      <c r="P13" s="9" t="s">
        <v>86</v>
      </c>
      <c r="Q13" s="13">
        <v>45364</v>
      </c>
      <c r="R13" s="9"/>
      <c r="S13" s="14">
        <v>1</v>
      </c>
      <c r="T13" s="9" t="s">
        <v>63</v>
      </c>
      <c r="U13" s="9" t="s">
        <v>87</v>
      </c>
      <c r="V13" s="9"/>
      <c r="W13" s="16">
        <f t="shared" si="0"/>
        <v>0</v>
      </c>
      <c r="X13" s="9" t="str">
        <f>IF(OR(T13="Cerrado sin éxito",T13="Cerrado con éxito",T13="Eliminado",O13&gt;(F_Corte!$F$2-1)),"Actualizado","Desactualizado")</f>
        <v>Actualizado</v>
      </c>
      <c r="Y13" s="9" t="str">
        <v>En el radicado 202413000042211 señalan que este predio no hace parte del inventario de inmuebles de la CVP.</v>
      </c>
      <c r="Z13" s="9"/>
      <c r="AA13" s="13">
        <v>45504</v>
      </c>
    </row>
    <row r="14" spans="1:27" ht="102" hidden="1">
      <c r="A14" s="9" t="str">
        <f>+UPPER(MID(F14,1,5)&amp;COUNTIF($F$2:F14,F14))</f>
        <v>HÁBIT13</v>
      </c>
      <c r="B14" s="9" t="s">
        <v>78</v>
      </c>
      <c r="C14" s="9" t="s">
        <v>79</v>
      </c>
      <c r="D14" s="9" t="s">
        <v>88</v>
      </c>
      <c r="E14" s="10">
        <v>45309</v>
      </c>
      <c r="F14" s="11" t="s">
        <v>30</v>
      </c>
      <c r="G14" s="11" t="s">
        <v>31</v>
      </c>
      <c r="H14" s="11" t="s">
        <v>82</v>
      </c>
      <c r="I14" s="9" t="s">
        <v>89</v>
      </c>
      <c r="J14" s="9" t="s">
        <v>90</v>
      </c>
      <c r="K14" s="10">
        <v>45529</v>
      </c>
      <c r="L14" s="12" t="s">
        <v>35</v>
      </c>
      <c r="M14" s="11" t="s">
        <v>91</v>
      </c>
      <c r="N14" s="9" t="s">
        <v>92</v>
      </c>
      <c r="O14" s="13">
        <v>45777</v>
      </c>
      <c r="P14" s="9" t="s">
        <v>93</v>
      </c>
      <c r="Q14" s="13">
        <v>45357</v>
      </c>
      <c r="R14" s="9"/>
      <c r="S14" s="14">
        <v>1</v>
      </c>
      <c r="T14" s="9" t="s">
        <v>38</v>
      </c>
      <c r="U14" s="9" t="s">
        <v>94</v>
      </c>
      <c r="V14" s="9"/>
      <c r="W14" s="16">
        <f t="shared" si="0"/>
        <v>3</v>
      </c>
      <c r="X14" s="9" t="str">
        <f>IF(OR(T14="Cerrado sin éxito",T14="Cerrado con éxito",T14="Eliminado",O14&gt;(F_Corte!$F$2-1)),"Actualizado","Desactualizado")</f>
        <v>Actualizado</v>
      </c>
      <c r="Y14" s="9" t="str">
        <v xml:space="preserve">Se realiza el reporte con el operador para que se efectúen las acciones de barrido y limpieza, con la frecuencia establecida en la zona. </v>
      </c>
      <c r="Z14" s="9"/>
      <c r="AA14" s="13">
        <v>45504</v>
      </c>
    </row>
    <row r="15" spans="1:27" ht="153">
      <c r="A15" s="9" t="str">
        <f>+UPPER(MID(F15,1,5)&amp;COUNTIF($F$2:F15,F15))</f>
        <v>HÁBIT14</v>
      </c>
      <c r="B15" s="9" t="s">
        <v>78</v>
      </c>
      <c r="C15" s="9" t="s">
        <v>79</v>
      </c>
      <c r="D15" s="9" t="s">
        <v>95</v>
      </c>
      <c r="E15" s="10">
        <v>45351</v>
      </c>
      <c r="F15" s="11" t="s">
        <v>30</v>
      </c>
      <c r="G15" s="11" t="s">
        <v>51</v>
      </c>
      <c r="H15" s="11" t="s">
        <v>82</v>
      </c>
      <c r="I15" s="9" t="s">
        <v>96</v>
      </c>
      <c r="J15" s="9" t="s">
        <v>97</v>
      </c>
      <c r="K15" s="10">
        <v>45512</v>
      </c>
      <c r="L15" s="12" t="s">
        <v>35</v>
      </c>
      <c r="M15" s="11" t="s">
        <v>45</v>
      </c>
      <c r="N15" s="9" t="s">
        <v>98</v>
      </c>
      <c r="O15" s="13">
        <v>45777</v>
      </c>
      <c r="P15" s="9" t="s">
        <v>99</v>
      </c>
      <c r="Q15" s="13">
        <v>45365</v>
      </c>
      <c r="R15" s="9"/>
      <c r="S15" s="14">
        <v>0</v>
      </c>
      <c r="T15" s="9" t="s">
        <v>63</v>
      </c>
      <c r="U15" s="9" t="s">
        <v>100</v>
      </c>
      <c r="V15" s="9"/>
      <c r="W15" s="16">
        <f t="shared" si="0"/>
        <v>0</v>
      </c>
      <c r="X15" s="9" t="str">
        <f>IF(OR(T15="Cerrado sin éxito",T15="Cerrado con éxito",T15="Eliminado",O15&gt;(F_Corte!$F$2-1)),"Actualizado","Desactualizado")</f>
        <v>Actualizado</v>
      </c>
      <c r="Y15" s="9" t="str">
        <v>Se le da una respuesta a la ciudadana, informando que la SDHT no tiene competencia para emitir autorizaciones, ni conceptos de viabilidad, para la prestación de servicios públicos.</v>
      </c>
      <c r="Z15" s="9"/>
      <c r="AA15" s="13">
        <v>45504</v>
      </c>
    </row>
    <row r="16" spans="1:27" ht="178.5">
      <c r="A16" s="9" t="str">
        <f>+UPPER(MID(F16,1,5)&amp;COUNTIF($F$2:F16,F16))</f>
        <v>HÁBIT15</v>
      </c>
      <c r="B16" s="9" t="s">
        <v>78</v>
      </c>
      <c r="C16" s="9" t="s">
        <v>79</v>
      </c>
      <c r="D16" s="9" t="s">
        <v>95</v>
      </c>
      <c r="E16" s="10">
        <v>45351</v>
      </c>
      <c r="F16" s="11" t="s">
        <v>30</v>
      </c>
      <c r="G16" s="11" t="s">
        <v>51</v>
      </c>
      <c r="H16" s="11" t="s">
        <v>82</v>
      </c>
      <c r="I16" s="9" t="s">
        <v>101</v>
      </c>
      <c r="J16" s="9" t="s">
        <v>97</v>
      </c>
      <c r="K16" s="10">
        <v>45512</v>
      </c>
      <c r="L16" s="12" t="s">
        <v>35</v>
      </c>
      <c r="M16" s="11" t="s">
        <v>45</v>
      </c>
      <c r="N16" s="9" t="s">
        <v>102</v>
      </c>
      <c r="O16" s="13">
        <v>45777</v>
      </c>
      <c r="P16" s="9" t="s">
        <v>103</v>
      </c>
      <c r="Q16" s="13">
        <v>45512</v>
      </c>
      <c r="R16" s="9"/>
      <c r="S16" s="14">
        <v>1</v>
      </c>
      <c r="T16" s="9" t="s">
        <v>38</v>
      </c>
      <c r="U16" s="9" t="s">
        <v>100</v>
      </c>
      <c r="V16" s="9"/>
      <c r="W16" s="16">
        <f t="shared" si="0"/>
        <v>3</v>
      </c>
      <c r="X16" s="9" t="str">
        <f>IF(OR(T16="Cerrado sin éxito",T16="Cerrado con éxito",T16="Eliminado",O16&gt;(F_Corte!$F$2-1)),"Actualizado","Desactualizado")</f>
        <v>Actualizado</v>
      </c>
      <c r="Y16" s="9" t="str">
        <v>Se le da una respuesta al ciudadano vía telefónica, en donde se le informa que los programas del Subsidio Distrital de Vivienda se focalizan en familias vulnerables que, sin estos beneficios, no logran acceder a una vivienda digna.</v>
      </c>
      <c r="Z16" s="9"/>
      <c r="AA16" s="13">
        <v>45504</v>
      </c>
    </row>
    <row r="17" spans="1:27" ht="191.25" hidden="1">
      <c r="A17" s="9" t="str">
        <f>+UPPER(MID(F17,1,5)&amp;COUNTIF($F$2:F17,F17))</f>
        <v>HÁBIT16</v>
      </c>
      <c r="B17" s="9" t="s">
        <v>78</v>
      </c>
      <c r="C17" s="9" t="s">
        <v>79</v>
      </c>
      <c r="D17" s="9" t="s">
        <v>104</v>
      </c>
      <c r="E17" s="10">
        <v>45358</v>
      </c>
      <c r="F17" s="11" t="s">
        <v>30</v>
      </c>
      <c r="G17" s="11" t="s">
        <v>31</v>
      </c>
      <c r="H17" s="11" t="s">
        <v>82</v>
      </c>
      <c r="I17" s="9" t="s">
        <v>105</v>
      </c>
      <c r="J17" s="9" t="s">
        <v>106</v>
      </c>
      <c r="K17" s="10">
        <v>45529</v>
      </c>
      <c r="L17" s="12" t="s">
        <v>35</v>
      </c>
      <c r="M17" s="11" t="s">
        <v>91</v>
      </c>
      <c r="N17" s="9" t="s">
        <v>107</v>
      </c>
      <c r="O17" s="13">
        <v>45777</v>
      </c>
      <c r="P17" s="9" t="s">
        <v>108</v>
      </c>
      <c r="Q17" s="13"/>
      <c r="R17" s="9" t="s">
        <v>109</v>
      </c>
      <c r="S17" s="14">
        <v>1</v>
      </c>
      <c r="T17" s="9" t="s">
        <v>38</v>
      </c>
      <c r="U17" s="9" t="s">
        <v>110</v>
      </c>
      <c r="V17" s="9"/>
      <c r="W17" s="16">
        <f t="shared" ref="W17:W66" si="1">+IF(OR(T17="Eliminado",T17="Cerrado sin éxito"),0,IF(T17="Sin iniciar",1,IF(T17="En progreso",2,IF(T17="Cerrado con éxito",3,0))))</f>
        <v>3</v>
      </c>
      <c r="X17" s="9" t="str">
        <f>IF(OR(T17="Cerrado sin éxito",T17="Cerrado con éxito",T17="Eliminado",O17&gt;(F_Corte!$F$2-1)),"Actualizado","Desactualizado")</f>
        <v>Actualizado</v>
      </c>
      <c r="Y17" s="9" t="str">
        <v>A la fecha el concesionario CIUDAD LIMPIA ha radicado ante la Unidad 2 propuesta de contenerizacion, las cuales se han devuelto para su ajuste a las condiciones técnicas para la correcta prestación del servicio publico de aseo.</v>
      </c>
      <c r="Z17" s="9"/>
      <c r="AA17" s="13">
        <v>45504</v>
      </c>
    </row>
    <row r="18" spans="1:27" ht="191.25" hidden="1">
      <c r="A18" s="9" t="str">
        <f>+UPPER(MID(F18,1,5)&amp;COUNTIF($F$2:F18,F18))</f>
        <v>HÁBIT17</v>
      </c>
      <c r="B18" s="9" t="s">
        <v>78</v>
      </c>
      <c r="C18" s="9" t="s">
        <v>79</v>
      </c>
      <c r="D18" s="9" t="s">
        <v>104</v>
      </c>
      <c r="E18" s="10">
        <v>45358</v>
      </c>
      <c r="F18" s="11" t="s">
        <v>30</v>
      </c>
      <c r="G18" s="11" t="s">
        <v>31</v>
      </c>
      <c r="H18" s="11" t="s">
        <v>82</v>
      </c>
      <c r="I18" s="9" t="s">
        <v>111</v>
      </c>
      <c r="J18" s="9" t="s">
        <v>106</v>
      </c>
      <c r="K18" s="10">
        <v>45512</v>
      </c>
      <c r="L18" s="12" t="s">
        <v>35</v>
      </c>
      <c r="M18" s="11" t="s">
        <v>91</v>
      </c>
      <c r="N18" s="9" t="s">
        <v>107</v>
      </c>
      <c r="O18" s="13">
        <v>45777</v>
      </c>
      <c r="P18" s="9" t="s">
        <v>112</v>
      </c>
      <c r="Q18" s="13">
        <v>45369</v>
      </c>
      <c r="R18" s="9"/>
      <c r="S18" s="14">
        <v>1</v>
      </c>
      <c r="T18" s="9" t="s">
        <v>38</v>
      </c>
      <c r="U18" s="9" t="s">
        <v>110</v>
      </c>
      <c r="V18" s="9"/>
      <c r="W18" s="16">
        <f t="shared" si="1"/>
        <v>3</v>
      </c>
      <c r="X18" s="9" t="str">
        <f>IF(OR(T18="Cerrado sin éxito",T18="Cerrado con éxito",T18="Eliminado",O18&gt;(F_Corte!$F$2-1)),"Actualizado","Desactualizado")</f>
        <v>Actualizado</v>
      </c>
      <c r="Y18" s="9" t="str">
        <v>Se verificó el sector identificando que el servicio de alumbrado público del sector en referencia funciona correctamente y que la infraestructura existente está acorde con la normatividad vigente.</v>
      </c>
      <c r="Z18" s="9"/>
      <c r="AA18" s="13">
        <v>45504</v>
      </c>
    </row>
    <row r="19" spans="1:27" ht="114.75" hidden="1">
      <c r="A19" s="9" t="str">
        <f>+UPPER(MID(F19,1,5)&amp;COUNTIF($F$2:F19,F19))</f>
        <v>HÁBIT18</v>
      </c>
      <c r="B19" s="9" t="s">
        <v>78</v>
      </c>
      <c r="C19" s="9" t="s">
        <v>79</v>
      </c>
      <c r="D19" s="9" t="s">
        <v>104</v>
      </c>
      <c r="E19" s="10">
        <v>45358</v>
      </c>
      <c r="F19" s="11" t="s">
        <v>30</v>
      </c>
      <c r="G19" s="11" t="s">
        <v>31</v>
      </c>
      <c r="H19" s="11" t="s">
        <v>82</v>
      </c>
      <c r="I19" s="9" t="s">
        <v>113</v>
      </c>
      <c r="J19" s="9" t="s">
        <v>106</v>
      </c>
      <c r="K19" s="10">
        <v>45529</v>
      </c>
      <c r="L19" s="12" t="s">
        <v>35</v>
      </c>
      <c r="M19" s="11" t="s">
        <v>91</v>
      </c>
      <c r="N19" s="9" t="s">
        <v>114</v>
      </c>
      <c r="O19" s="13">
        <v>45777</v>
      </c>
      <c r="P19" s="9" t="s">
        <v>115</v>
      </c>
      <c r="Q19" s="13">
        <v>45617</v>
      </c>
      <c r="R19" s="9" t="s">
        <v>116</v>
      </c>
      <c r="S19" s="14">
        <v>1</v>
      </c>
      <c r="T19" s="9" t="s">
        <v>38</v>
      </c>
      <c r="U19" s="9"/>
      <c r="V19" s="9"/>
      <c r="W19" s="16">
        <f t="shared" si="1"/>
        <v>3</v>
      </c>
      <c r="X19" s="9" t="str">
        <f>IF(OR(T19="Cerrado sin éxito",T19="Cerrado con éxito",T19="Eliminado",O19&gt;(F_Corte!$F$2-1)),"Actualizado","Desactualizado")</f>
        <v>Actualizado</v>
      </c>
      <c r="Y19" s="9" t="str">
        <v>Se efectuó atención en la zona con dos actividades: Recolección ordinaria de carga lateral y  recolección de residuos mixtos.</v>
      </c>
      <c r="Z19" s="9"/>
      <c r="AA19" s="13">
        <v>45504</v>
      </c>
    </row>
    <row r="20" spans="1:27" ht="102" hidden="1">
      <c r="A20" s="9" t="str">
        <f>+UPPER(MID(F20,1,5)&amp;COUNTIF($F$2:F20,F20))</f>
        <v>HÁBIT19</v>
      </c>
      <c r="B20" s="9" t="s">
        <v>78</v>
      </c>
      <c r="C20" s="9" t="s">
        <v>79</v>
      </c>
      <c r="D20" s="9" t="s">
        <v>104</v>
      </c>
      <c r="E20" s="10">
        <v>45358</v>
      </c>
      <c r="F20" s="11" t="s">
        <v>30</v>
      </c>
      <c r="G20" s="11" t="s">
        <v>31</v>
      </c>
      <c r="H20" s="11" t="s">
        <v>82</v>
      </c>
      <c r="I20" s="9" t="s">
        <v>117</v>
      </c>
      <c r="J20" s="9" t="s">
        <v>106</v>
      </c>
      <c r="K20" s="10">
        <v>45529</v>
      </c>
      <c r="L20" s="12" t="s">
        <v>35</v>
      </c>
      <c r="M20" s="11" t="s">
        <v>91</v>
      </c>
      <c r="N20" s="9" t="s">
        <v>118</v>
      </c>
      <c r="O20" s="13">
        <v>45777</v>
      </c>
      <c r="P20" s="9" t="s">
        <v>119</v>
      </c>
      <c r="Q20" s="13">
        <v>45306</v>
      </c>
      <c r="R20" s="9" t="s">
        <v>120</v>
      </c>
      <c r="S20" s="14">
        <v>0.5</v>
      </c>
      <c r="T20" s="9" t="s">
        <v>63</v>
      </c>
      <c r="U20" s="9"/>
      <c r="V20" s="9"/>
      <c r="W20" s="16">
        <f t="shared" si="1"/>
        <v>0</v>
      </c>
      <c r="X20" s="9" t="str">
        <f>IF(OR(T20="Cerrado sin éxito",T20="Cerrado con éxito",T20="Eliminado",O20&gt;(F_Corte!$F$2-1)),"Actualizado","Desactualizado")</f>
        <v>Actualizado</v>
      </c>
      <c r="Y20" s="9" t="str">
        <v>No es posible efectuar el retiro de contenedores por consideraciones jurídicas del contrato.</v>
      </c>
      <c r="Z20" s="9"/>
      <c r="AA20" s="13">
        <v>45504</v>
      </c>
    </row>
    <row r="21" spans="1:27" ht="140.25" hidden="1">
      <c r="A21" s="9" t="str">
        <f>+UPPER(MID(F21,1,5)&amp;COUNTIF($F$2:F21,F21))</f>
        <v>HÁBIT20</v>
      </c>
      <c r="B21" s="9" t="s">
        <v>78</v>
      </c>
      <c r="C21" s="9" t="s">
        <v>79</v>
      </c>
      <c r="D21" s="9" t="s">
        <v>104</v>
      </c>
      <c r="E21" s="10">
        <v>45358</v>
      </c>
      <c r="F21" s="11" t="s">
        <v>30</v>
      </c>
      <c r="G21" s="11" t="s">
        <v>47</v>
      </c>
      <c r="H21" s="11" t="s">
        <v>82</v>
      </c>
      <c r="I21" s="9" t="s">
        <v>121</v>
      </c>
      <c r="J21" s="9" t="s">
        <v>106</v>
      </c>
      <c r="K21" s="10">
        <v>45512</v>
      </c>
      <c r="L21" s="12" t="s">
        <v>35</v>
      </c>
      <c r="M21" s="11" t="s">
        <v>91</v>
      </c>
      <c r="N21" s="9" t="s">
        <v>122</v>
      </c>
      <c r="O21" s="13">
        <v>45777</v>
      </c>
      <c r="P21" s="9" t="s">
        <v>123</v>
      </c>
      <c r="Q21" s="13">
        <v>45512</v>
      </c>
      <c r="R21" s="9" t="s">
        <v>124</v>
      </c>
      <c r="S21" s="14">
        <v>1</v>
      </c>
      <c r="T21" s="9" t="s">
        <v>38</v>
      </c>
      <c r="U21" s="9" t="s">
        <v>125</v>
      </c>
      <c r="V21" s="9"/>
      <c r="W21" s="16">
        <f t="shared" si="1"/>
        <v>3</v>
      </c>
      <c r="X21" s="9" t="str">
        <f>IF(OR(T21="Cerrado sin éxito",T21="Cerrado con éxito",T21="Eliminado",O21&gt;(F_Corte!$F$2-1)),"Actualizado","Desactualizado")</f>
        <v>Actualizado</v>
      </c>
      <c r="Y21" s="9" t="str">
        <v xml:space="preserve">Se tapa la alcantarilla y se envían fotos de evidencia. </v>
      </c>
      <c r="Z21" s="9"/>
      <c r="AA21" s="13">
        <v>45504</v>
      </c>
    </row>
    <row r="22" spans="1:27" ht="102" hidden="1">
      <c r="A22" s="9" t="str">
        <f>+UPPER(MID(F22,1,5)&amp;COUNTIF($F$2:F22,F22))</f>
        <v>HÁBIT21</v>
      </c>
      <c r="B22" s="9" t="s">
        <v>78</v>
      </c>
      <c r="C22" s="9" t="s">
        <v>79</v>
      </c>
      <c r="D22" s="9" t="s">
        <v>126</v>
      </c>
      <c r="E22" s="10">
        <v>45357</v>
      </c>
      <c r="F22" s="11" t="s">
        <v>30</v>
      </c>
      <c r="G22" s="11" t="s">
        <v>47</v>
      </c>
      <c r="H22" s="11" t="s">
        <v>82</v>
      </c>
      <c r="I22" s="9" t="s">
        <v>127</v>
      </c>
      <c r="J22" s="9" t="s">
        <v>128</v>
      </c>
      <c r="K22" s="10">
        <v>45512</v>
      </c>
      <c r="L22" s="12" t="s">
        <v>35</v>
      </c>
      <c r="M22" s="11" t="s">
        <v>91</v>
      </c>
      <c r="N22" s="9" t="s">
        <v>129</v>
      </c>
      <c r="O22" s="13">
        <v>45777</v>
      </c>
      <c r="P22" s="9" t="s">
        <v>130</v>
      </c>
      <c r="Q22" s="13">
        <v>45512</v>
      </c>
      <c r="R22" s="9" t="s">
        <v>131</v>
      </c>
      <c r="S22" s="14">
        <v>1</v>
      </c>
      <c r="T22" s="9" t="s">
        <v>38</v>
      </c>
      <c r="U22" s="9" t="s">
        <v>132</v>
      </c>
      <c r="V22" s="9"/>
      <c r="W22" s="16">
        <f t="shared" si="1"/>
        <v>3</v>
      </c>
      <c r="X22" s="9" t="str">
        <f>IF(OR(T22="Cerrado sin éxito",T22="Cerrado con éxito",T22="Eliminado",O22&gt;(F_Corte!$F$2-1)),"Actualizado","Desactualizado")</f>
        <v>Actualizado</v>
      </c>
      <c r="Y22" s="9" t="str">
        <v>Se tapa la alcantarilla y se envía foto de evidencia de la del Club el Nogal y otra en la calle 85 con 7.</v>
      </c>
      <c r="Z22" s="9"/>
      <c r="AA22" s="13">
        <v>45504</v>
      </c>
    </row>
    <row r="23" spans="1:27" ht="409.5">
      <c r="A23" s="9" t="str">
        <f>+UPPER(MID(F23,1,5)&amp;COUNTIF($F$2:F23,F23))</f>
        <v>HÁBIT22</v>
      </c>
      <c r="B23" s="9" t="s">
        <v>78</v>
      </c>
      <c r="C23" s="9" t="s">
        <v>79</v>
      </c>
      <c r="D23" s="9" t="s">
        <v>133</v>
      </c>
      <c r="E23" s="10">
        <v>45366</v>
      </c>
      <c r="F23" s="11" t="s">
        <v>30</v>
      </c>
      <c r="G23" s="11" t="s">
        <v>51</v>
      </c>
      <c r="H23" s="11" t="s">
        <v>82</v>
      </c>
      <c r="I23" s="9" t="s">
        <v>134</v>
      </c>
      <c r="J23" s="9" t="s">
        <v>84</v>
      </c>
      <c r="K23" s="10">
        <v>45512</v>
      </c>
      <c r="L23" s="12" t="s">
        <v>35</v>
      </c>
      <c r="M23" s="11" t="s">
        <v>45</v>
      </c>
      <c r="N23" s="9" t="s">
        <v>135</v>
      </c>
      <c r="O23" s="13">
        <v>45777</v>
      </c>
      <c r="P23" s="9" t="s">
        <v>136</v>
      </c>
      <c r="Q23" s="13">
        <v>45377</v>
      </c>
      <c r="R23" s="9"/>
      <c r="S23" s="14">
        <v>1</v>
      </c>
      <c r="T23" s="9" t="s">
        <v>38</v>
      </c>
      <c r="U23" s="9" t="s">
        <v>137</v>
      </c>
      <c r="V23" s="9"/>
      <c r="W23" s="16">
        <f t="shared" si="1"/>
        <v>3</v>
      </c>
      <c r="X23" s="9" t="str">
        <f>IF(OR(T23="Cerrado sin éxito",T23="Cerrado con éxito",T23="Eliminado",O23&gt;(F_Corte!$F$2-1)),"Actualizado","Desactualizado")</f>
        <v>Actualizado</v>
      </c>
      <c r="Y23" s="9" t="str">
        <v>Se direcciona a la ciudadana a casa de igualdad y oportunidad para la mujer, para restitución de derechos, se le sugiere ir Caja de Compensación para postulase a Subsidio de Vivienda, articulación con SDIS para vincular Hijos a comedor comunitario y garantizar alimentación básica.</v>
      </c>
      <c r="Z23" s="9"/>
      <c r="AA23" s="13">
        <v>45504</v>
      </c>
    </row>
    <row r="24" spans="1:27" ht="140.25" hidden="1">
      <c r="A24" s="9" t="str">
        <f>+UPPER(MID(F24,1,5)&amp;COUNTIF($F$2:F24,F24))</f>
        <v>HÁBIT23</v>
      </c>
      <c r="B24" s="9" t="s">
        <v>78</v>
      </c>
      <c r="C24" s="9" t="s">
        <v>79</v>
      </c>
      <c r="D24" s="9" t="s">
        <v>133</v>
      </c>
      <c r="E24" s="10">
        <v>45366</v>
      </c>
      <c r="F24" s="11" t="s">
        <v>30</v>
      </c>
      <c r="G24" s="11" t="s">
        <v>31</v>
      </c>
      <c r="H24" s="11" t="s">
        <v>82</v>
      </c>
      <c r="I24" s="9" t="s">
        <v>138</v>
      </c>
      <c r="J24" s="9" t="s">
        <v>84</v>
      </c>
      <c r="K24" s="10">
        <v>45512</v>
      </c>
      <c r="L24" s="12" t="s">
        <v>35</v>
      </c>
      <c r="M24" s="11" t="s">
        <v>91</v>
      </c>
      <c r="N24" s="9" t="s">
        <v>139</v>
      </c>
      <c r="O24" s="13">
        <v>45777</v>
      </c>
      <c r="P24" s="9" t="s">
        <v>140</v>
      </c>
      <c r="Q24" s="13">
        <v>45369</v>
      </c>
      <c r="R24" s="9"/>
      <c r="S24" s="14">
        <v>1</v>
      </c>
      <c r="T24" s="9" t="s">
        <v>38</v>
      </c>
      <c r="U24" s="9" t="s">
        <v>141</v>
      </c>
      <c r="V24" s="9"/>
      <c r="W24" s="16">
        <f t="shared" si="1"/>
        <v>3</v>
      </c>
      <c r="X24" s="9" t="str">
        <f>IF(OR(T24="Cerrado sin éxito",T24="Cerrado con éxito",T24="Eliminado",O24&gt;(F_Corte!$F$2-1)),"Actualizado","Desactualizado")</f>
        <v>Actualizado</v>
      </c>
      <c r="Y24" s="9" t="str">
        <v>Se identificó que las tapas de caja de inspección del servicio de alumbrado público y de los demás servicios públicos se encuentran en perfectas condiciones y no generan riesgo.</v>
      </c>
      <c r="Z24" s="9"/>
      <c r="AA24" s="13">
        <v>45504</v>
      </c>
    </row>
    <row r="25" spans="1:27" ht="280.5" hidden="1">
      <c r="A25" s="9" t="str">
        <f>+UPPER(MID(F25,1,5)&amp;COUNTIF($F$2:F25,F25))</f>
        <v>HÁBIT24</v>
      </c>
      <c r="B25" s="9" t="s">
        <v>78</v>
      </c>
      <c r="C25" s="9" t="s">
        <v>79</v>
      </c>
      <c r="D25" s="9" t="s">
        <v>142</v>
      </c>
      <c r="E25" s="10">
        <v>45371</v>
      </c>
      <c r="F25" s="11" t="s">
        <v>30</v>
      </c>
      <c r="G25" s="11" t="s">
        <v>81</v>
      </c>
      <c r="H25" s="11" t="s">
        <v>82</v>
      </c>
      <c r="I25" s="9" t="s">
        <v>143</v>
      </c>
      <c r="J25" s="9" t="s">
        <v>144</v>
      </c>
      <c r="K25" s="10">
        <v>45529</v>
      </c>
      <c r="L25" s="12" t="s">
        <v>35</v>
      </c>
      <c r="M25" s="11" t="s">
        <v>45</v>
      </c>
      <c r="N25" s="9" t="s">
        <v>145</v>
      </c>
      <c r="O25" s="13">
        <v>45777</v>
      </c>
      <c r="P25" s="9" t="s">
        <v>146</v>
      </c>
      <c r="Q25" s="13">
        <v>45392</v>
      </c>
      <c r="R25" s="9"/>
      <c r="S25" s="14">
        <v>1</v>
      </c>
      <c r="T25" s="9" t="s">
        <v>38</v>
      </c>
      <c r="U25" s="9" t="s">
        <v>147</v>
      </c>
      <c r="V25" s="9"/>
      <c r="W25" s="16">
        <f t="shared" si="1"/>
        <v>3</v>
      </c>
      <c r="X25" s="9" t="str">
        <f>IF(OR(T25="Cerrado sin éxito",T25="Cerrado con éxito",T25="Eliminado",O25&gt;(F_Corte!$F$2-1)),"Actualizado","Desactualizado")</f>
        <v>Actualizado</v>
      </c>
      <c r="Y25" s="9" t="str">
        <v>Se le informa a la señora Blanca que una vez tenga la visita por parte del IDIGER y si se determinan que el predio en donde ella vive se encuentra ubicado en una zona de alto riesgo no mitigable y realizan la recomendación del hogar y emiten el concepto técnico del predio a la Caja de la Vivienda Popular se podra realizar la gestión social, técnica, jurídica y administrativa del Reasentamiento.</v>
      </c>
      <c r="Z25" s="9"/>
      <c r="AA25" s="13">
        <v>45504</v>
      </c>
    </row>
    <row r="26" spans="1:27" ht="114.75" hidden="1">
      <c r="A26" s="9" t="str">
        <f>+UPPER(MID(F26,1,5)&amp;COUNTIF($F$2:F26,F26))</f>
        <v>HÁBIT25</v>
      </c>
      <c r="B26" s="9" t="s">
        <v>78</v>
      </c>
      <c r="C26" s="9" t="s">
        <v>79</v>
      </c>
      <c r="D26" s="9" t="s">
        <v>142</v>
      </c>
      <c r="E26" s="10">
        <v>45371</v>
      </c>
      <c r="F26" s="11" t="s">
        <v>30</v>
      </c>
      <c r="G26" s="11" t="s">
        <v>31</v>
      </c>
      <c r="H26" s="11" t="s">
        <v>82</v>
      </c>
      <c r="I26" s="9" t="s">
        <v>148</v>
      </c>
      <c r="J26" s="9" t="s">
        <v>144</v>
      </c>
      <c r="K26" s="10">
        <v>45529</v>
      </c>
      <c r="L26" s="12" t="s">
        <v>35</v>
      </c>
      <c r="M26" s="11" t="s">
        <v>91</v>
      </c>
      <c r="N26" s="9" t="s">
        <v>149</v>
      </c>
      <c r="O26" s="13">
        <v>45777</v>
      </c>
      <c r="P26" s="9" t="s">
        <v>150</v>
      </c>
      <c r="Q26" s="13">
        <v>45536</v>
      </c>
      <c r="R26" s="9" t="s">
        <v>151</v>
      </c>
      <c r="S26" s="14">
        <v>1</v>
      </c>
      <c r="T26" s="9" t="s">
        <v>38</v>
      </c>
      <c r="U26" s="9" t="s">
        <v>152</v>
      </c>
      <c r="V26" s="9"/>
      <c r="W26" s="16">
        <f t="shared" si="1"/>
        <v>3</v>
      </c>
      <c r="X26" s="9" t="str">
        <f>IF(OR(T26="Cerrado sin éxito",T26="Cerrado con éxito",T26="Eliminado",O26&gt;(F_Corte!$F$2-1)),"Actualizado","Desactualizado")</f>
        <v>Actualizado</v>
      </c>
      <c r="Y26" s="9" t="str">
        <v xml:space="preserve">Se realiza el reporte con el operador para que se efectúen las acciones de barrido y limpieza, con la frecuencia establecida en la zona. </v>
      </c>
      <c r="Z26" s="9"/>
      <c r="AA26" s="13">
        <v>45504</v>
      </c>
    </row>
    <row r="27" spans="1:27" ht="114.75">
      <c r="A27" s="9" t="str">
        <f>+UPPER(MID(F27,1,5)&amp;COUNTIF($F$2:F27,F27))</f>
        <v>HÁBIT26</v>
      </c>
      <c r="B27" s="9" t="s">
        <v>78</v>
      </c>
      <c r="C27" s="9" t="s">
        <v>79</v>
      </c>
      <c r="D27" s="9" t="s">
        <v>133</v>
      </c>
      <c r="E27" s="10">
        <v>45366</v>
      </c>
      <c r="F27" s="11" t="s">
        <v>30</v>
      </c>
      <c r="G27" s="11" t="s">
        <v>51</v>
      </c>
      <c r="H27" s="11" t="s">
        <v>82</v>
      </c>
      <c r="I27" s="9" t="s">
        <v>153</v>
      </c>
      <c r="J27" s="9" t="s">
        <v>84</v>
      </c>
      <c r="K27" s="10">
        <v>45512</v>
      </c>
      <c r="L27" s="12" t="s">
        <v>35</v>
      </c>
      <c r="M27" s="11" t="s">
        <v>36</v>
      </c>
      <c r="N27" s="9" t="s">
        <v>154</v>
      </c>
      <c r="O27" s="13">
        <v>45777</v>
      </c>
      <c r="P27" s="9" t="s">
        <v>155</v>
      </c>
      <c r="Q27" s="13">
        <v>45547</v>
      </c>
      <c r="R27" s="9" t="s">
        <v>156</v>
      </c>
      <c r="S27" s="14">
        <v>0</v>
      </c>
      <c r="T27" s="9" t="s">
        <v>63</v>
      </c>
      <c r="U27" s="9" t="s">
        <v>157</v>
      </c>
      <c r="V27" s="9"/>
      <c r="W27" s="16">
        <f t="shared" si="1"/>
        <v>0</v>
      </c>
      <c r="X27" s="9" t="str">
        <f>IF(OR(T27="Cerrado sin éxito",T27="Cerrado con éxito",T27="Eliminado",O27&gt;(F_Corte!$F$2-1)),"Actualizado","Desactualizado")</f>
        <v>Actualizado</v>
      </c>
      <c r="Y27" s="9" t="str">
        <v>No se pudo contactar al ciudadano para ampliar la información y gestionar su solicitud. Se intentó comunicación múltiples veces.</v>
      </c>
      <c r="Z27" s="9"/>
      <c r="AA27" s="13">
        <v>45504</v>
      </c>
    </row>
    <row r="28" spans="1:27" ht="114.75">
      <c r="A28" s="9" t="str">
        <f>+UPPER(MID(F28,1,5)&amp;COUNTIF($F$2:F28,F28))</f>
        <v>HÁBIT27</v>
      </c>
      <c r="B28" s="9" t="s">
        <v>78</v>
      </c>
      <c r="C28" s="9" t="s">
        <v>79</v>
      </c>
      <c r="D28" s="9" t="s">
        <v>158</v>
      </c>
      <c r="E28" s="10">
        <v>45374</v>
      </c>
      <c r="F28" s="11" t="s">
        <v>30</v>
      </c>
      <c r="G28" s="11" t="s">
        <v>51</v>
      </c>
      <c r="H28" s="11" t="s">
        <v>82</v>
      </c>
      <c r="I28" s="9" t="s">
        <v>159</v>
      </c>
      <c r="J28" s="9" t="s">
        <v>144</v>
      </c>
      <c r="K28" s="10">
        <v>45512</v>
      </c>
      <c r="L28" s="12" t="s">
        <v>35</v>
      </c>
      <c r="M28" s="11" t="s">
        <v>36</v>
      </c>
      <c r="N28" s="9" t="s">
        <v>160</v>
      </c>
      <c r="O28" s="13">
        <v>45777</v>
      </c>
      <c r="P28" s="9" t="s">
        <v>161</v>
      </c>
      <c r="Q28" s="13">
        <v>45512</v>
      </c>
      <c r="R28" s="9"/>
      <c r="S28" s="14">
        <v>0</v>
      </c>
      <c r="T28" s="9" t="s">
        <v>63</v>
      </c>
      <c r="U28" s="9" t="s">
        <v>157</v>
      </c>
      <c r="V28" s="9"/>
      <c r="W28" s="16">
        <f t="shared" si="1"/>
        <v>0</v>
      </c>
      <c r="X28" s="9" t="str">
        <f>IF(OR(T28="Cerrado sin éxito",T28="Cerrado con éxito",T28="Eliminado",O28&gt;(F_Corte!$F$2-1)),"Actualizado","Desactualizado")</f>
        <v>Actualizado</v>
      </c>
      <c r="Y28" s="9" t="str">
        <v>No se pudo contactar al ciudadano para ampliar la información y gestionar su solicitud. Se intentó comunicación múltiples veces.</v>
      </c>
      <c r="Z28" s="9"/>
      <c r="AA28" s="13">
        <v>45504</v>
      </c>
    </row>
    <row r="29" spans="1:27" ht="102" hidden="1">
      <c r="A29" s="9" t="str">
        <f>+UPPER(MID(F29,1,5)&amp;COUNTIF($F$2:F29,F29))</f>
        <v>HÁBIT28</v>
      </c>
      <c r="B29" s="9" t="s">
        <v>78</v>
      </c>
      <c r="C29" s="9" t="s">
        <v>79</v>
      </c>
      <c r="D29" s="9" t="s">
        <v>162</v>
      </c>
      <c r="E29" s="10">
        <v>45416</v>
      </c>
      <c r="F29" s="11" t="s">
        <v>30</v>
      </c>
      <c r="G29" s="11" t="s">
        <v>31</v>
      </c>
      <c r="H29" s="11" t="s">
        <v>82</v>
      </c>
      <c r="I29" s="9" t="s">
        <v>163</v>
      </c>
      <c r="J29" s="9" t="s">
        <v>97</v>
      </c>
      <c r="K29" s="10">
        <v>45529</v>
      </c>
      <c r="L29" s="12" t="s">
        <v>35</v>
      </c>
      <c r="M29" s="11" t="s">
        <v>91</v>
      </c>
      <c r="N29" s="9" t="s">
        <v>164</v>
      </c>
      <c r="O29" s="13">
        <v>45777</v>
      </c>
      <c r="P29" s="9" t="s">
        <v>150</v>
      </c>
      <c r="Q29" s="13">
        <v>45536</v>
      </c>
      <c r="R29" s="9" t="s">
        <v>165</v>
      </c>
      <c r="S29" s="14">
        <v>1</v>
      </c>
      <c r="T29" s="9" t="s">
        <v>38</v>
      </c>
      <c r="U29" s="9" t="s">
        <v>166</v>
      </c>
      <c r="V29" s="9"/>
      <c r="W29" s="16">
        <f t="shared" si="1"/>
        <v>3</v>
      </c>
      <c r="X29" s="9" t="str">
        <f>IF(OR(T29="Cerrado sin éxito",T29="Cerrado con éxito",T29="Eliminado",O29&gt;(F_Corte!$F$2-1)),"Actualizado","Desactualizado")</f>
        <v>Actualizado</v>
      </c>
      <c r="Y29" s="9" t="str">
        <v xml:space="preserve">Se realiza el reporte con el operador para que se efectúen las acciones de barrido y limpieza, con la frecuencia establecida en la zona. </v>
      </c>
      <c r="Z29" s="9"/>
      <c r="AA29" s="13">
        <v>45504</v>
      </c>
    </row>
    <row r="30" spans="1:27" ht="178.5" hidden="1">
      <c r="A30" s="9" t="str">
        <f>+UPPER(MID(F30,1,5)&amp;COUNTIF($F$2:F30,F30))</f>
        <v>HÁBIT29</v>
      </c>
      <c r="B30" s="9" t="s">
        <v>78</v>
      </c>
      <c r="C30" s="9" t="s">
        <v>79</v>
      </c>
      <c r="D30" s="9" t="s">
        <v>162</v>
      </c>
      <c r="E30" s="10">
        <v>45387</v>
      </c>
      <c r="F30" s="11" t="s">
        <v>30</v>
      </c>
      <c r="G30" s="11" t="s">
        <v>31</v>
      </c>
      <c r="H30" s="11" t="s">
        <v>82</v>
      </c>
      <c r="I30" s="9" t="s">
        <v>167</v>
      </c>
      <c r="J30" s="9" t="s">
        <v>97</v>
      </c>
      <c r="K30" s="10">
        <v>45512</v>
      </c>
      <c r="L30" s="12" t="s">
        <v>35</v>
      </c>
      <c r="M30" s="11" t="s">
        <v>36</v>
      </c>
      <c r="N30" s="9" t="s">
        <v>168</v>
      </c>
      <c r="O30" s="13">
        <v>45777</v>
      </c>
      <c r="P30" s="9" t="s">
        <v>169</v>
      </c>
      <c r="Q30" s="13">
        <v>45400</v>
      </c>
      <c r="R30" s="9" t="s">
        <v>170</v>
      </c>
      <c r="S30" s="14">
        <v>0.5</v>
      </c>
      <c r="T30" s="9" t="s">
        <v>63</v>
      </c>
      <c r="U30" s="9" t="s">
        <v>166</v>
      </c>
      <c r="V30" s="9"/>
      <c r="W30" s="16">
        <f t="shared" si="1"/>
        <v>0</v>
      </c>
      <c r="X30" s="9" t="str">
        <f>IF(OR(T30="Cerrado sin éxito",T30="Cerrado con éxito",T30="Eliminado",O30&gt;(F_Corte!$F$2-1)),"Actualizado","Desactualizado")</f>
        <v>Actualizado</v>
      </c>
      <c r="Y30" s="9" t="str">
        <v xml:space="preserve"> Calle 79 Sur entre carrera 78 C y carrera 78: Se identifico cancha, se  remite al IDRD y en la Carrera 77G con Calle 78 Sur se identifica que la vía no tiene andenes y técnicamente no es viable la instalación de alumbrado público.</v>
      </c>
      <c r="Z30" s="9"/>
      <c r="AA30" s="13">
        <v>45504</v>
      </c>
    </row>
    <row r="31" spans="1:27" ht="140.25" hidden="1">
      <c r="A31" s="9" t="str">
        <f>+UPPER(MID(F31,1,5)&amp;COUNTIF($F$2:F31,F31))</f>
        <v>HÁBIT30</v>
      </c>
      <c r="B31" s="9" t="s">
        <v>78</v>
      </c>
      <c r="C31" s="9" t="s">
        <v>79</v>
      </c>
      <c r="D31" s="9" t="s">
        <v>162</v>
      </c>
      <c r="E31" s="10">
        <v>45387</v>
      </c>
      <c r="F31" s="11" t="s">
        <v>30</v>
      </c>
      <c r="G31" s="11" t="s">
        <v>31</v>
      </c>
      <c r="H31" s="11" t="s">
        <v>82</v>
      </c>
      <c r="I31" s="9" t="s">
        <v>171</v>
      </c>
      <c r="J31" s="9" t="s">
        <v>106</v>
      </c>
      <c r="K31" s="10">
        <v>45512</v>
      </c>
      <c r="L31" s="12" t="s">
        <v>35</v>
      </c>
      <c r="M31" s="11" t="s">
        <v>91</v>
      </c>
      <c r="N31" s="9" t="s">
        <v>168</v>
      </c>
      <c r="O31" s="13">
        <v>45777</v>
      </c>
      <c r="P31" s="9" t="s">
        <v>172</v>
      </c>
      <c r="Q31" s="13">
        <v>45400</v>
      </c>
      <c r="R31" s="9"/>
      <c r="S31" s="14">
        <v>1</v>
      </c>
      <c r="T31" s="9" t="s">
        <v>38</v>
      </c>
      <c r="U31" s="9" t="s">
        <v>166</v>
      </c>
      <c r="V31" s="9"/>
      <c r="W31" s="16">
        <f t="shared" si="1"/>
        <v>3</v>
      </c>
      <c r="X31" s="9" t="str">
        <f>IF(OR(T31="Cerrado sin éxito",T31="Cerrado con éxito",T31="Eliminado",O31&gt;(F_Corte!$F$2-1)),"Actualizado","Desactualizado")</f>
        <v>Actualizado</v>
      </c>
      <c r="Y31" s="9" t="str">
        <v>Se identificó que el servicio de alumbrado público del sector en referencia funciona correctamente y que la infraestructura existente está acorde con la normatividad vigente</v>
      </c>
      <c r="Z31" s="9"/>
      <c r="AA31" s="13">
        <v>45504</v>
      </c>
    </row>
    <row r="32" spans="1:27" ht="153" hidden="1">
      <c r="A32" s="9" t="str">
        <f>+UPPER(MID(F32,1,5)&amp;COUNTIF($F$2:F32,F32))</f>
        <v>HÁBIT31</v>
      </c>
      <c r="B32" s="9" t="s">
        <v>78</v>
      </c>
      <c r="C32" s="9" t="s">
        <v>79</v>
      </c>
      <c r="D32" s="9" t="s">
        <v>162</v>
      </c>
      <c r="E32" s="10">
        <v>45387</v>
      </c>
      <c r="F32" s="11" t="s">
        <v>30</v>
      </c>
      <c r="G32" s="11" t="s">
        <v>173</v>
      </c>
      <c r="H32" s="11" t="s">
        <v>82</v>
      </c>
      <c r="I32" s="9" t="s">
        <v>174</v>
      </c>
      <c r="J32" s="9" t="s">
        <v>97</v>
      </c>
      <c r="K32" s="10">
        <v>45512</v>
      </c>
      <c r="L32" s="12" t="s">
        <v>35</v>
      </c>
      <c r="M32" s="11" t="s">
        <v>91</v>
      </c>
      <c r="N32" s="9" t="s">
        <v>175</v>
      </c>
      <c r="O32" s="13">
        <v>45777</v>
      </c>
      <c r="P32" s="9" t="s">
        <v>176</v>
      </c>
      <c r="Q32" s="13">
        <v>45547</v>
      </c>
      <c r="R32" s="9"/>
      <c r="S32" s="14">
        <v>1</v>
      </c>
      <c r="T32" s="9" t="s">
        <v>38</v>
      </c>
      <c r="U32" s="9" t="s">
        <v>177</v>
      </c>
      <c r="V32" s="9"/>
      <c r="W32" s="16">
        <f t="shared" si="1"/>
        <v>3</v>
      </c>
      <c r="X32" s="9" t="str">
        <f>IF(OR(T32="Cerrado sin éxito",T32="Cerrado con éxito",T32="Eliminado",O32&gt;(F_Corte!$F$2-1)),"Actualizado","Desactualizado")</f>
        <v>Actualizado</v>
      </c>
      <c r="Y32" s="9" t="str">
        <v>La venta de locales será una etapa posterior del proyecto, y su comercialización será responsabilidad del desarrollador privado.</v>
      </c>
      <c r="Z32" s="9"/>
      <c r="AA32" s="13">
        <v>45504</v>
      </c>
    </row>
    <row r="33" spans="1:27" ht="409.5" hidden="1">
      <c r="A33" s="9" t="str">
        <f>+UPPER(MID(F33,1,5)&amp;COUNTIF($F$2:F33,F33))</f>
        <v>HÁBIT32</v>
      </c>
      <c r="B33" s="9" t="s">
        <v>78</v>
      </c>
      <c r="C33" s="9" t="s">
        <v>79</v>
      </c>
      <c r="D33" s="9" t="s">
        <v>178</v>
      </c>
      <c r="E33" s="10">
        <v>45404</v>
      </c>
      <c r="F33" s="11" t="s">
        <v>30</v>
      </c>
      <c r="G33" s="11" t="s">
        <v>47</v>
      </c>
      <c r="H33" s="11" t="s">
        <v>82</v>
      </c>
      <c r="I33" s="9" t="s">
        <v>179</v>
      </c>
      <c r="J33" s="9" t="s">
        <v>41</v>
      </c>
      <c r="K33" s="10">
        <v>45529</v>
      </c>
      <c r="L33" s="12" t="s">
        <v>35</v>
      </c>
      <c r="M33" s="11" t="s">
        <v>36</v>
      </c>
      <c r="N33" s="9" t="s">
        <v>180</v>
      </c>
      <c r="O33" s="13">
        <v>45777</v>
      </c>
      <c r="P33" s="9" t="s">
        <v>181</v>
      </c>
      <c r="Q33" s="13">
        <v>45519</v>
      </c>
      <c r="R33" s="9" t="s">
        <v>182</v>
      </c>
      <c r="S33" s="14">
        <v>1</v>
      </c>
      <c r="T33" s="9" t="s">
        <v>38</v>
      </c>
      <c r="U33" s="9" t="s">
        <v>183</v>
      </c>
      <c r="V33" s="9"/>
      <c r="W33" s="16">
        <f t="shared" si="1"/>
        <v>3</v>
      </c>
      <c r="X33" s="9" t="str">
        <f>IF(OR(T33="Cerrado sin éxito",T33="Cerrado con éxito",T33="Eliminado",O33&gt;(F_Corte!$F$2-1)),"Actualizado","Desactualizado")</f>
        <v>Actualizado</v>
      </c>
      <c r="Y33" s="9"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v>
      </c>
      <c r="Z33" s="9"/>
      <c r="AA33" s="13">
        <v>45504</v>
      </c>
    </row>
    <row r="34" spans="1:27" ht="89.25" hidden="1">
      <c r="A34" s="9" t="str">
        <f>+UPPER(MID(F34,1,5)&amp;COUNTIF($F$2:F34,F34))</f>
        <v>HÁBIT33</v>
      </c>
      <c r="B34" s="9" t="s">
        <v>78</v>
      </c>
      <c r="C34" s="9" t="s">
        <v>79</v>
      </c>
      <c r="D34" s="9" t="s">
        <v>184</v>
      </c>
      <c r="E34" s="10">
        <v>45400</v>
      </c>
      <c r="F34" s="11" t="s">
        <v>30</v>
      </c>
      <c r="G34" s="11" t="s">
        <v>31</v>
      </c>
      <c r="H34" s="11" t="s">
        <v>82</v>
      </c>
      <c r="I34" s="9" t="s">
        <v>185</v>
      </c>
      <c r="J34" s="9" t="s">
        <v>41</v>
      </c>
      <c r="K34" s="10">
        <v>45512</v>
      </c>
      <c r="L34" s="12" t="s">
        <v>35</v>
      </c>
      <c r="M34" s="11" t="s">
        <v>91</v>
      </c>
      <c r="N34" s="9" t="s">
        <v>186</v>
      </c>
      <c r="O34" s="13">
        <v>45419</v>
      </c>
      <c r="P34" s="9" t="s">
        <v>187</v>
      </c>
      <c r="Q34" s="13">
        <v>45419</v>
      </c>
      <c r="R34" s="9"/>
      <c r="S34" s="14">
        <v>1</v>
      </c>
      <c r="T34" s="9" t="s">
        <v>38</v>
      </c>
      <c r="U34" s="9" t="s">
        <v>188</v>
      </c>
      <c r="V34" s="9"/>
      <c r="W34" s="16">
        <f t="shared" si="1"/>
        <v>3</v>
      </c>
      <c r="X34" s="9" t="str">
        <f>IF(OR(T34="Cerrado sin éxito",T34="Cerrado con éxito",T34="Eliminado",O34&gt;(F_Corte!$F$2-1)),"Actualizado","Desactualizado")</f>
        <v>Actualizado</v>
      </c>
      <c r="Y34" s="9" t="str">
        <v xml:space="preserve">Reunión programada para el viernes 10 de mayo 5:00pm en las oficinas de la UAESP Av. Caracas # 53 - 80. </v>
      </c>
      <c r="Z34" s="9"/>
      <c r="AA34" s="13">
        <v>45504</v>
      </c>
    </row>
    <row r="35" spans="1:27" ht="204" hidden="1">
      <c r="A35" s="9" t="str">
        <f>+UPPER(MID(F35,1,5)&amp;COUNTIF($F$2:F35,F35))</f>
        <v>HÁBIT34</v>
      </c>
      <c r="B35" s="9" t="s">
        <v>78</v>
      </c>
      <c r="C35" s="9" t="s">
        <v>79</v>
      </c>
      <c r="D35" s="9" t="s">
        <v>189</v>
      </c>
      <c r="E35" s="10">
        <v>45396</v>
      </c>
      <c r="F35" s="11" t="s">
        <v>30</v>
      </c>
      <c r="G35" s="11" t="s">
        <v>81</v>
      </c>
      <c r="H35" s="11" t="s">
        <v>82</v>
      </c>
      <c r="I35" s="9" t="s">
        <v>190</v>
      </c>
      <c r="J35" s="9" t="s">
        <v>191</v>
      </c>
      <c r="K35" s="10">
        <v>45512</v>
      </c>
      <c r="L35" s="12" t="s">
        <v>35</v>
      </c>
      <c r="M35" s="11" t="s">
        <v>36</v>
      </c>
      <c r="N35" s="9" t="s">
        <v>192</v>
      </c>
      <c r="O35" s="13">
        <v>45512</v>
      </c>
      <c r="P35" s="9" t="s">
        <v>193</v>
      </c>
      <c r="Q35" s="13">
        <v>45512</v>
      </c>
      <c r="R35" s="9"/>
      <c r="S35" s="14">
        <v>1</v>
      </c>
      <c r="T35" s="9" t="s">
        <v>38</v>
      </c>
      <c r="U35" s="9" t="s">
        <v>177</v>
      </c>
      <c r="V35" s="9"/>
      <c r="W35" s="16">
        <f t="shared" si="1"/>
        <v>3</v>
      </c>
      <c r="X35" s="9" t="str">
        <f>IF(OR(T35="Cerrado sin éxito",T35="Cerrado con éxito",T35="Eliminado",O35&gt;(F_Corte!$F$2-1)),"Actualizado","Desactualizado")</f>
        <v>Actualizado</v>
      </c>
      <c r="Y35" s="9" t="str">
        <v xml:space="preserve">Se brindo toda la información que corresponde al programa de Oferta Preferente y se le  invita a la Feria de Vivienda de Camacol para que conozca el funcionamiento de la ruta de vivienda y realizar un acompañamiento que le permita alcanzar el cierre financiero. </v>
      </c>
      <c r="Z35" s="9"/>
      <c r="AA35" s="13">
        <v>45504</v>
      </c>
    </row>
    <row r="36" spans="1:27" ht="191.25" hidden="1">
      <c r="A36" s="9" t="str">
        <f>+UPPER(MID(F36,1,5)&amp;COUNTIF($F$2:F36,F36))</f>
        <v>HÁBIT35</v>
      </c>
      <c r="B36" s="9" t="s">
        <v>78</v>
      </c>
      <c r="C36" s="9" t="s">
        <v>79</v>
      </c>
      <c r="D36" s="9" t="s">
        <v>194</v>
      </c>
      <c r="E36" s="10">
        <v>45418</v>
      </c>
      <c r="F36" s="11" t="s">
        <v>30</v>
      </c>
      <c r="G36" s="11" t="s">
        <v>31</v>
      </c>
      <c r="H36" s="11" t="s">
        <v>82</v>
      </c>
      <c r="I36" s="9" t="s">
        <v>195</v>
      </c>
      <c r="J36" s="9" t="s">
        <v>41</v>
      </c>
      <c r="K36" s="10">
        <v>45512</v>
      </c>
      <c r="L36" s="12" t="s">
        <v>35</v>
      </c>
      <c r="M36" s="11" t="s">
        <v>91</v>
      </c>
      <c r="N36" s="9" t="s">
        <v>196</v>
      </c>
      <c r="O36" s="13">
        <v>45512</v>
      </c>
      <c r="P36" s="9" t="s">
        <v>197</v>
      </c>
      <c r="Q36" s="13">
        <v>45512</v>
      </c>
      <c r="R36" s="9"/>
      <c r="S36" s="14">
        <v>0</v>
      </c>
      <c r="T36" s="9" t="s">
        <v>63</v>
      </c>
      <c r="U36" s="9" t="s">
        <v>198</v>
      </c>
      <c r="V36" s="9"/>
      <c r="W36" s="16">
        <f t="shared" si="1"/>
        <v>0</v>
      </c>
      <c r="X36" s="9" t="str">
        <f>IF(OR(T36="Cerrado sin éxito",T36="Cerrado con éxito",T36="Eliminado",O36&gt;(F_Corte!$F$2-1)),"Actualizado","Desactualizado")</f>
        <v>Actualizado</v>
      </c>
      <c r="Y36" s="9" t="str">
        <v>El lanzamiento organizado en conjunto entre FFMM y las empresas de aseo, se llevó a cabo apenas 2 días después de la visita del Alcalde a la FILBo y por parte del Despacho no fue posible agendarlo nuevamente para estar en dicho espacio.</v>
      </c>
      <c r="Z36" s="9"/>
      <c r="AA36" s="13">
        <v>45504</v>
      </c>
    </row>
    <row r="37" spans="1:27" ht="51">
      <c r="A37" s="9" t="str">
        <f>+UPPER(MID(F37,1,5)&amp;COUNTIF($F$2:F37,F37))</f>
        <v>HÁBIT36</v>
      </c>
      <c r="B37" s="9"/>
      <c r="C37" s="9"/>
      <c r="D37" s="9"/>
      <c r="E37" s="10"/>
      <c r="F37" s="11" t="s">
        <v>30</v>
      </c>
      <c r="G37" s="11" t="s">
        <v>51</v>
      </c>
      <c r="H37" s="11"/>
      <c r="I37" s="9"/>
      <c r="J37" s="9"/>
      <c r="K37" s="10"/>
      <c r="L37" s="12"/>
      <c r="M37" s="11"/>
      <c r="N37" s="9"/>
      <c r="O37" s="13"/>
      <c r="P37" s="9"/>
      <c r="Q37" s="13"/>
      <c r="R37" s="9"/>
      <c r="S37" s="14">
        <v>0</v>
      </c>
      <c r="T37" s="9" t="s">
        <v>48</v>
      </c>
      <c r="U37" s="9"/>
      <c r="V37" s="9"/>
      <c r="W37" s="16">
        <f t="shared" si="1"/>
        <v>0</v>
      </c>
      <c r="X37" s="9" t="str">
        <f>IF(OR(T37="Cerrado sin éxito",T37="Cerrado con éxito",T37="Eliminado",O37&gt;(F_Corte!$F$2-1)),"Actualizado","Desactualizado")</f>
        <v>Actualizado</v>
      </c>
      <c r="Y37" s="9" t="str">
        <v>Eliminado</v>
      </c>
      <c r="Z37" s="9" t="s">
        <v>199</v>
      </c>
      <c r="AA37" s="13">
        <v>45504</v>
      </c>
    </row>
    <row r="38" spans="1:27" ht="102" hidden="1">
      <c r="A38" s="9" t="str">
        <f>+UPPER(MID(F38,1,5)&amp;COUNTIF($F$2:F38,F38))</f>
        <v>HÁBIT37</v>
      </c>
      <c r="B38" s="9" t="s">
        <v>78</v>
      </c>
      <c r="C38" s="9" t="s">
        <v>79</v>
      </c>
      <c r="D38" s="9" t="s">
        <v>200</v>
      </c>
      <c r="E38" s="10">
        <v>45403</v>
      </c>
      <c r="F38" s="11" t="s">
        <v>30</v>
      </c>
      <c r="G38" s="11" t="s">
        <v>47</v>
      </c>
      <c r="H38" s="11" t="s">
        <v>82</v>
      </c>
      <c r="I38" s="9" t="s">
        <v>201</v>
      </c>
      <c r="J38" s="9" t="s">
        <v>41</v>
      </c>
      <c r="K38" s="10">
        <v>45512</v>
      </c>
      <c r="L38" s="12" t="s">
        <v>35</v>
      </c>
      <c r="M38" s="11" t="s">
        <v>91</v>
      </c>
      <c r="N38" s="9" t="s">
        <v>202</v>
      </c>
      <c r="O38" s="13">
        <v>45512</v>
      </c>
      <c r="P38" s="9" t="s">
        <v>203</v>
      </c>
      <c r="Q38" s="13">
        <v>45519</v>
      </c>
      <c r="R38" s="9"/>
      <c r="S38" s="14">
        <v>1</v>
      </c>
      <c r="T38" s="9" t="s">
        <v>38</v>
      </c>
      <c r="U38" s="9" t="s">
        <v>204</v>
      </c>
      <c r="V38" s="9"/>
      <c r="W38" s="16">
        <f t="shared" si="1"/>
        <v>3</v>
      </c>
      <c r="X38" s="9" t="str">
        <f>IF(OR(T38="Cerrado sin éxito",T38="Cerrado con éxito",T38="Eliminado",O38&gt;(F_Corte!$F$2-1)),"Actualizado","Desactualizado")</f>
        <v>Actualizado</v>
      </c>
      <c r="Y38" s="9" t="str">
        <v xml:space="preserve">La persona fue atendida y se le escucho su propuesta, no obstante, radicó un nuevo derecho de petición el cual ya fue atendido. </v>
      </c>
      <c r="Z38" s="9"/>
      <c r="AA38" s="13">
        <v>45504</v>
      </c>
    </row>
    <row r="39" spans="1:27" ht="280.5" hidden="1">
      <c r="A39" s="9" t="str">
        <f>+UPPER(MID(F39,1,5)&amp;COUNTIF($F$2:F39,F39))</f>
        <v>HÁBIT38</v>
      </c>
      <c r="B39" s="9" t="s">
        <v>78</v>
      </c>
      <c r="C39" s="9" t="s">
        <v>79</v>
      </c>
      <c r="D39" s="9" t="s">
        <v>205</v>
      </c>
      <c r="E39" s="10">
        <v>45428</v>
      </c>
      <c r="F39" s="11" t="s">
        <v>30</v>
      </c>
      <c r="G39" s="11" t="s">
        <v>81</v>
      </c>
      <c r="H39" s="11" t="s">
        <v>82</v>
      </c>
      <c r="I39" s="9" t="s">
        <v>206</v>
      </c>
      <c r="J39" s="9" t="s">
        <v>144</v>
      </c>
      <c r="K39" s="10">
        <v>45529</v>
      </c>
      <c r="L39" s="12" t="s">
        <v>35</v>
      </c>
      <c r="M39" s="11" t="s">
        <v>36</v>
      </c>
      <c r="N39" s="9" t="s">
        <v>207</v>
      </c>
      <c r="O39" s="13">
        <v>45575</v>
      </c>
      <c r="P39" s="9" t="s">
        <v>208</v>
      </c>
      <c r="Q39" s="13">
        <v>45547</v>
      </c>
      <c r="R39" s="9"/>
      <c r="S39" s="14">
        <v>1</v>
      </c>
      <c r="T39" s="9" t="s">
        <v>38</v>
      </c>
      <c r="U39" s="9" t="s">
        <v>209</v>
      </c>
      <c r="V39" s="9"/>
      <c r="W39" s="16">
        <f t="shared" si="1"/>
        <v>3</v>
      </c>
      <c r="X39" s="9" t="str">
        <f>IF(OR(T39="Cerrado sin éxito",T39="Cerrado con éxito",T39="Eliminado",O39&gt;(F_Corte!$F$2-1)),"Actualizado","Desactualizado")</f>
        <v>Actualizado</v>
      </c>
      <c r="Y39" s="9" t="str">
        <v>Se realiza revisión y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v>
      </c>
      <c r="Z39" s="9"/>
      <c r="AA39" s="13">
        <v>45504</v>
      </c>
    </row>
    <row r="40" spans="1:27" ht="165.75" hidden="1">
      <c r="A40" s="9" t="str">
        <f>+UPPER(MID(F40,1,5)&amp;COUNTIF($F$2:F40,F40))</f>
        <v>HÁBIT39</v>
      </c>
      <c r="B40" s="9" t="s">
        <v>78</v>
      </c>
      <c r="C40" s="9" t="s">
        <v>79</v>
      </c>
      <c r="D40" s="9" t="s">
        <v>210</v>
      </c>
      <c r="E40" s="10">
        <v>45458</v>
      </c>
      <c r="F40" s="11" t="s">
        <v>30</v>
      </c>
      <c r="G40" s="11" t="s">
        <v>31</v>
      </c>
      <c r="H40" s="11" t="s">
        <v>82</v>
      </c>
      <c r="I40" s="9" t="s">
        <v>211</v>
      </c>
      <c r="J40" s="9" t="s">
        <v>128</v>
      </c>
      <c r="K40" s="10">
        <v>45512</v>
      </c>
      <c r="L40" s="12" t="s">
        <v>35</v>
      </c>
      <c r="M40" s="11" t="s">
        <v>91</v>
      </c>
      <c r="N40" s="9" t="s">
        <v>212</v>
      </c>
      <c r="O40" s="13">
        <v>45512</v>
      </c>
      <c r="P40" s="9" t="s">
        <v>213</v>
      </c>
      <c r="Q40" s="13">
        <v>45512</v>
      </c>
      <c r="R40" s="9" t="s">
        <v>214</v>
      </c>
      <c r="S40" s="14">
        <v>1</v>
      </c>
      <c r="T40" s="9" t="s">
        <v>38</v>
      </c>
      <c r="U40" s="9" t="s">
        <v>215</v>
      </c>
      <c r="V40" s="9"/>
      <c r="W40" s="16">
        <f t="shared" si="1"/>
        <v>3</v>
      </c>
      <c r="X40" s="9" t="str">
        <f>IF(OR(T40="Cerrado sin éxito",T40="Cerrado con éxito",T40="Eliminado",O40&gt;(F_Corte!$F$2-1)),"Actualizado","Desactualizado")</f>
        <v>Actualizado</v>
      </c>
      <c r="Y40" s="9" t="str">
        <v>Se sugieren atender el caso en conjunto con Gobierno e Integración Social, porque en las imágenes se evidencia que la acumulación de materiales obedecen a que un habitante de calle hace reciclaje en el punto.</v>
      </c>
      <c r="Z40" s="9"/>
      <c r="AA40" s="13">
        <v>45504</v>
      </c>
    </row>
    <row r="41" spans="1:27" ht="127.5" hidden="1">
      <c r="A41" s="9" t="str">
        <f>+UPPER(MID(F41,1,5)&amp;COUNTIF($F$2:F41,F41))</f>
        <v>HÁBIT40</v>
      </c>
      <c r="B41" s="9" t="s">
        <v>78</v>
      </c>
      <c r="C41" s="9" t="s">
        <v>79</v>
      </c>
      <c r="D41" s="9" t="s">
        <v>216</v>
      </c>
      <c r="E41" s="10">
        <v>45468</v>
      </c>
      <c r="F41" s="11" t="s">
        <v>30</v>
      </c>
      <c r="G41" s="11" t="s">
        <v>31</v>
      </c>
      <c r="H41" s="11" t="s">
        <v>82</v>
      </c>
      <c r="I41" s="9" t="s">
        <v>217</v>
      </c>
      <c r="J41" s="9" t="s">
        <v>218</v>
      </c>
      <c r="K41" s="10">
        <v>45512</v>
      </c>
      <c r="L41" s="12" t="s">
        <v>35</v>
      </c>
      <c r="M41" s="11" t="s">
        <v>91</v>
      </c>
      <c r="N41" s="9" t="s">
        <v>219</v>
      </c>
      <c r="O41" s="13">
        <v>45495</v>
      </c>
      <c r="P41" s="9" t="s">
        <v>220</v>
      </c>
      <c r="Q41" s="13">
        <v>45495</v>
      </c>
      <c r="R41" s="9"/>
      <c r="S41" s="14">
        <v>1</v>
      </c>
      <c r="T41" s="9" t="s">
        <v>38</v>
      </c>
      <c r="U41" s="9" t="s">
        <v>221</v>
      </c>
      <c r="V41" s="9"/>
      <c r="W41" s="16">
        <f t="shared" si="1"/>
        <v>3</v>
      </c>
      <c r="X41" s="9" t="str">
        <f>IF(OR(T41="Cerrado sin éxito",T41="Cerrado con éxito",T41="Eliminado",O41&gt;(F_Corte!$F$2-1)),"Actualizado","Desactualizado")</f>
        <v>Actualizado</v>
      </c>
      <c r="Y41" s="9" t="str">
        <v>Se remitió solicitud al concesionario Mediante Rad UAESP 20242000146651, para la atención en los componentes barrido y limpieza.</v>
      </c>
      <c r="Z41" s="9"/>
      <c r="AA41" s="13">
        <v>45504</v>
      </c>
    </row>
    <row r="42" spans="1:27" ht="102" hidden="1">
      <c r="A42" s="9" t="str">
        <f>+UPPER(MID(F42,1,5)&amp;COUNTIF($F$2:F42,F42))</f>
        <v>HÁBIT41</v>
      </c>
      <c r="B42" s="9" t="s">
        <v>78</v>
      </c>
      <c r="C42" s="9" t="s">
        <v>79</v>
      </c>
      <c r="D42" s="9" t="s">
        <v>222</v>
      </c>
      <c r="E42" s="10">
        <v>45472</v>
      </c>
      <c r="F42" s="11" t="s">
        <v>30</v>
      </c>
      <c r="G42" s="11" t="s">
        <v>31</v>
      </c>
      <c r="H42" s="11" t="s">
        <v>82</v>
      </c>
      <c r="I42" s="9" t="s">
        <v>223</v>
      </c>
      <c r="J42" s="9" t="s">
        <v>106</v>
      </c>
      <c r="K42" s="10">
        <v>45512</v>
      </c>
      <c r="L42" s="12" t="s">
        <v>35</v>
      </c>
      <c r="M42" s="11" t="s">
        <v>91</v>
      </c>
      <c r="N42" s="9" t="s">
        <v>224</v>
      </c>
      <c r="O42" s="13">
        <v>45495</v>
      </c>
      <c r="P42" s="9" t="s">
        <v>225</v>
      </c>
      <c r="Q42" s="13">
        <v>45495</v>
      </c>
      <c r="R42" s="9" t="s">
        <v>226</v>
      </c>
      <c r="S42" s="14">
        <v>1</v>
      </c>
      <c r="T42" s="9" t="s">
        <v>38</v>
      </c>
      <c r="U42" s="9" t="s">
        <v>227</v>
      </c>
      <c r="V42" s="9"/>
      <c r="W42" s="16">
        <f t="shared" si="1"/>
        <v>3</v>
      </c>
      <c r="X42" s="9" t="str">
        <f>IF(OR(T42="Cerrado sin éxito",T42="Cerrado con éxito",T42="Eliminado",O42&gt;(F_Corte!$F$2-1)),"Actualizado","Desactualizado")</f>
        <v>Actualizado</v>
      </c>
      <c r="Y42" s="9" t="str">
        <v>Esta es una zona bajo puente que no permite el barrido manual - se efectúa operativo especial y se atiende con recolección de RCD/Voluminosos.</v>
      </c>
      <c r="Z42" s="9"/>
      <c r="AA42" s="13">
        <v>45504</v>
      </c>
    </row>
    <row r="43" spans="1:27" ht="76.5" hidden="1">
      <c r="A43" s="9" t="str">
        <f>+UPPER(MID(F43,1,5)&amp;COUNTIF($F$2:F43,F43))</f>
        <v>HÁBIT42</v>
      </c>
      <c r="B43" s="9" t="s">
        <v>78</v>
      </c>
      <c r="C43" s="9" t="s">
        <v>79</v>
      </c>
      <c r="D43" s="9" t="s">
        <v>228</v>
      </c>
      <c r="E43" s="10">
        <v>45482</v>
      </c>
      <c r="F43" s="11" t="s">
        <v>30</v>
      </c>
      <c r="G43" s="11" t="s">
        <v>31</v>
      </c>
      <c r="H43" s="11" t="s">
        <v>82</v>
      </c>
      <c r="I43" s="9" t="s">
        <v>229</v>
      </c>
      <c r="J43" s="9" t="s">
        <v>41</v>
      </c>
      <c r="K43" s="10">
        <v>45529</v>
      </c>
      <c r="L43" s="12" t="s">
        <v>35</v>
      </c>
      <c r="M43" s="11" t="s">
        <v>91</v>
      </c>
      <c r="N43" s="9" t="s">
        <v>230</v>
      </c>
      <c r="O43" s="13">
        <v>45495</v>
      </c>
      <c r="P43" s="9" t="s">
        <v>231</v>
      </c>
      <c r="Q43" s="13">
        <v>45495</v>
      </c>
      <c r="R43" s="9" t="s">
        <v>232</v>
      </c>
      <c r="S43" s="14">
        <v>1</v>
      </c>
      <c r="T43" s="9" t="s">
        <v>63</v>
      </c>
      <c r="U43" s="9" t="s">
        <v>233</v>
      </c>
      <c r="V43" s="9"/>
      <c r="W43" s="16">
        <f t="shared" si="1"/>
        <v>0</v>
      </c>
      <c r="X43" s="9" t="str">
        <f>IF(OR(T43="Cerrado sin éxito",T43="Cerrado con éxito",T43="Eliminado",O43&gt;(F_Corte!$F$2-1)),"Actualizado","Desactualizado")</f>
        <v>Actualizado</v>
      </c>
      <c r="Y43" s="9" t="str">
        <v>UAESP efectúa llamadas a la usuaria los días 18 y 19 de julio - no obtiene respuesta.</v>
      </c>
      <c r="Z43" s="9"/>
      <c r="AA43" s="13">
        <v>45504</v>
      </c>
    </row>
    <row r="44" spans="1:27" ht="102" hidden="1">
      <c r="A44" s="9" t="str">
        <f>+UPPER(MID(F44,1,5)&amp;COUNTIF($F$2:F44,F44))</f>
        <v>HÁBIT43</v>
      </c>
      <c r="B44" s="9" t="s">
        <v>78</v>
      </c>
      <c r="C44" s="9" t="s">
        <v>79</v>
      </c>
      <c r="D44" s="9" t="s">
        <v>234</v>
      </c>
      <c r="E44" s="10">
        <v>45475</v>
      </c>
      <c r="F44" s="11" t="s">
        <v>30</v>
      </c>
      <c r="G44" s="11" t="s">
        <v>31</v>
      </c>
      <c r="H44" s="11" t="s">
        <v>82</v>
      </c>
      <c r="I44" s="9" t="s">
        <v>235</v>
      </c>
      <c r="J44" s="9" t="s">
        <v>41</v>
      </c>
      <c r="K44" s="10">
        <v>45529</v>
      </c>
      <c r="L44" s="12" t="s">
        <v>35</v>
      </c>
      <c r="M44" s="11" t="s">
        <v>91</v>
      </c>
      <c r="N44" s="9" t="s">
        <v>236</v>
      </c>
      <c r="O44" s="13">
        <v>45512</v>
      </c>
      <c r="P44" s="9" t="s">
        <v>237</v>
      </c>
      <c r="Q44" s="13">
        <v>45512</v>
      </c>
      <c r="R44" s="9"/>
      <c r="S44" s="14">
        <v>1</v>
      </c>
      <c r="T44" s="9" t="s">
        <v>38</v>
      </c>
      <c r="U44" s="9" t="s">
        <v>238</v>
      </c>
      <c r="V44" s="9"/>
      <c r="W44" s="16">
        <f t="shared" si="1"/>
        <v>3</v>
      </c>
      <c r="X44" s="9" t="str">
        <f>IF(OR(T44="Cerrado sin éxito",T44="Cerrado con éxito",T44="Eliminado",O44&gt;(F_Corte!$F$2-1)),"Actualizado","Desactualizado")</f>
        <v>Actualizado</v>
      </c>
      <c r="Y44" s="9" t="str">
        <v>Se llevó a cabo reunión el día 23 de julio, con presencia del Subdirector de disposición final, y se realizó la presentación del proyecto.</v>
      </c>
      <c r="Z44" s="9"/>
      <c r="AA44" s="13">
        <v>45504</v>
      </c>
    </row>
    <row r="45" spans="1:27" ht="409.5" hidden="1">
      <c r="A45" s="9" t="str">
        <f>+UPPER(MID(F45,1,5)&amp;COUNTIF($F$2:F45,F45))</f>
        <v>HÁBIT44</v>
      </c>
      <c r="B45" s="9" t="s">
        <v>78</v>
      </c>
      <c r="C45" s="9" t="s">
        <v>79</v>
      </c>
      <c r="D45" s="9" t="s">
        <v>239</v>
      </c>
      <c r="E45" s="10">
        <v>45482</v>
      </c>
      <c r="F45" s="11" t="s">
        <v>30</v>
      </c>
      <c r="G45" s="11" t="s">
        <v>81</v>
      </c>
      <c r="H45" s="11" t="s">
        <v>82</v>
      </c>
      <c r="I45" s="9" t="s">
        <v>240</v>
      </c>
      <c r="J45" s="9" t="s">
        <v>41</v>
      </c>
      <c r="K45" s="10">
        <v>45529</v>
      </c>
      <c r="L45" s="12" t="s">
        <v>35</v>
      </c>
      <c r="M45" s="11" t="s">
        <v>45</v>
      </c>
      <c r="N45" s="9" t="s">
        <v>241</v>
      </c>
      <c r="O45" s="13">
        <v>45575</v>
      </c>
      <c r="P45" s="9" t="s">
        <v>242</v>
      </c>
      <c r="Q45" s="13">
        <v>45513</v>
      </c>
      <c r="R45" s="9" t="s">
        <v>243</v>
      </c>
      <c r="S45" s="14">
        <v>1</v>
      </c>
      <c r="T45" s="9" t="s">
        <v>38</v>
      </c>
      <c r="U45" s="9" t="s">
        <v>244</v>
      </c>
      <c r="V45" s="9"/>
      <c r="W45" s="16">
        <f t="shared" si="1"/>
        <v>3</v>
      </c>
      <c r="X45" s="9" t="str">
        <f>IF(OR(T45="Cerrado sin éxito",T45="Cerrado con éxito",T45="Eliminado",O45&gt;(F_Corte!$F$2-1)),"Actualizado","Desactualizado")</f>
        <v>Actualizado</v>
      </c>
      <c r="Y45" s="9" t="str">
        <v>Se atendió la solicitud de la ciudadana Detty Caraballo. Se realizó acompañamiento en terreno en 24/07/2024 y se generó informe de visita el cual fue remitido a la señora Caraballo por medio de radicado 202412000107321</v>
      </c>
      <c r="Z45" s="9"/>
      <c r="AA45" s="13">
        <v>45504</v>
      </c>
    </row>
    <row r="46" spans="1:27" ht="89.25" hidden="1">
      <c r="A46" s="9" t="str">
        <f>+UPPER(MID(F46,1,5)&amp;COUNTIF($F$2:F46,F46))</f>
        <v>HÁBIT45</v>
      </c>
      <c r="B46" s="9" t="s">
        <v>78</v>
      </c>
      <c r="C46" s="9" t="s">
        <v>79</v>
      </c>
      <c r="D46" s="9" t="s">
        <v>245</v>
      </c>
      <c r="E46" s="10">
        <v>45484</v>
      </c>
      <c r="F46" s="11" t="s">
        <v>30</v>
      </c>
      <c r="G46" s="11" t="s">
        <v>47</v>
      </c>
      <c r="H46" s="11" t="s">
        <v>82</v>
      </c>
      <c r="I46" s="9" t="s">
        <v>246</v>
      </c>
      <c r="J46" s="9" t="s">
        <v>128</v>
      </c>
      <c r="K46" s="10">
        <v>45529</v>
      </c>
      <c r="L46" s="12" t="s">
        <v>35</v>
      </c>
      <c r="M46" s="11" t="s">
        <v>91</v>
      </c>
      <c r="N46" s="9" t="s">
        <v>247</v>
      </c>
      <c r="O46" s="13">
        <v>45533</v>
      </c>
      <c r="P46" s="9" t="s">
        <v>248</v>
      </c>
      <c r="Q46" s="13">
        <v>45546</v>
      </c>
      <c r="R46" s="9" t="s">
        <v>249</v>
      </c>
      <c r="S46" s="14">
        <v>1</v>
      </c>
      <c r="T46" s="9" t="s">
        <v>38</v>
      </c>
      <c r="U46" s="9" t="s">
        <v>250</v>
      </c>
      <c r="V46" s="9"/>
      <c r="W46" s="16">
        <f t="shared" si="1"/>
        <v>3</v>
      </c>
      <c r="X46" s="9" t="str">
        <f>IF(OR(T46="Cerrado sin éxito",T46="Cerrado con éxito",T46="Eliminado",O46&gt;(F_Corte!$F$2-1)),"Actualizado","Desactualizado")</f>
        <v>Actualizado</v>
      </c>
      <c r="Y46" s="9" t="str">
        <v xml:space="preserve">La reunión se agendó con el señor Luis Solano para el día miércoles 11 de septiembre de 11:00 AM a 12 M de manera virtual. </v>
      </c>
      <c r="Z46" s="9"/>
      <c r="AA46" s="13">
        <v>45504</v>
      </c>
    </row>
    <row r="47" spans="1:27" ht="102" hidden="1">
      <c r="A47" s="9" t="str">
        <f>+UPPER(MID(F47,1,5)&amp;COUNTIF($F$2:F47,F47))</f>
        <v>HÁBIT46</v>
      </c>
      <c r="B47" s="9" t="s">
        <v>78</v>
      </c>
      <c r="C47" s="9" t="s">
        <v>79</v>
      </c>
      <c r="D47" s="9" t="s">
        <v>251</v>
      </c>
      <c r="E47" s="10">
        <v>45494</v>
      </c>
      <c r="F47" s="11" t="s">
        <v>30</v>
      </c>
      <c r="G47" s="11" t="s">
        <v>31</v>
      </c>
      <c r="H47" s="11" t="s">
        <v>82</v>
      </c>
      <c r="I47" s="9" t="s">
        <v>252</v>
      </c>
      <c r="J47" s="9" t="s">
        <v>41</v>
      </c>
      <c r="K47" s="10">
        <v>45512</v>
      </c>
      <c r="L47" s="12" t="s">
        <v>35</v>
      </c>
      <c r="M47" s="11" t="s">
        <v>91</v>
      </c>
      <c r="N47" s="9" t="s">
        <v>253</v>
      </c>
      <c r="O47" s="13">
        <v>45502</v>
      </c>
      <c r="P47" s="9" t="s">
        <v>254</v>
      </c>
      <c r="Q47" s="13">
        <v>45502</v>
      </c>
      <c r="R47" s="9" t="s">
        <v>255</v>
      </c>
      <c r="S47" s="14">
        <v>1</v>
      </c>
      <c r="T47" s="9" t="s">
        <v>38</v>
      </c>
      <c r="U47" s="9" t="s">
        <v>256</v>
      </c>
      <c r="V47" s="9"/>
      <c r="W47" s="16">
        <f t="shared" si="1"/>
        <v>3</v>
      </c>
      <c r="X47" s="9" t="str">
        <f>IF(OR(T47="Cerrado sin éxito",T47="Cerrado con éxito",T47="Eliminado",O47&gt;(F_Corte!$F$2-1)),"Actualizado","Desactualizado")</f>
        <v>Actualizado</v>
      </c>
      <c r="Y47" s="9" t="str">
        <v>Se atiende con el esquema de aseo la recolección de los residuos ordinarios fuera de frecuencia de recolección.</v>
      </c>
      <c r="Z47" s="9"/>
      <c r="AA47" s="13">
        <v>45504</v>
      </c>
    </row>
    <row r="48" spans="1:27" ht="191.25" hidden="1">
      <c r="A48" s="9" t="str">
        <f>+UPPER(MID(F48,1,5)&amp;COUNTIF($F$2:F48,F48))</f>
        <v>HÁBIT47</v>
      </c>
      <c r="B48" s="9" t="s">
        <v>78</v>
      </c>
      <c r="C48" s="9" t="s">
        <v>79</v>
      </c>
      <c r="D48" s="9" t="s">
        <v>257</v>
      </c>
      <c r="E48" s="10">
        <v>45492</v>
      </c>
      <c r="F48" s="11" t="s">
        <v>30</v>
      </c>
      <c r="G48" s="11" t="s">
        <v>31</v>
      </c>
      <c r="H48" s="11" t="s">
        <v>82</v>
      </c>
      <c r="I48" s="9" t="s">
        <v>258</v>
      </c>
      <c r="J48" s="9" t="s">
        <v>41</v>
      </c>
      <c r="K48" s="10">
        <v>45529</v>
      </c>
      <c r="L48" s="12" t="s">
        <v>35</v>
      </c>
      <c r="M48" s="11" t="s">
        <v>36</v>
      </c>
      <c r="N48" s="9" t="s">
        <v>259</v>
      </c>
      <c r="O48" s="13">
        <v>45853</v>
      </c>
      <c r="P48" s="9" t="s">
        <v>260</v>
      </c>
      <c r="Q48" s="13">
        <v>45853</v>
      </c>
      <c r="R48" s="9" t="s">
        <v>261</v>
      </c>
      <c r="S48" s="14">
        <v>1</v>
      </c>
      <c r="T48" s="9" t="s">
        <v>38</v>
      </c>
      <c r="U48" s="9"/>
      <c r="V48" s="9"/>
      <c r="W48" s="16">
        <f t="shared" si="1"/>
        <v>3</v>
      </c>
      <c r="X48" s="9" t="str">
        <f>IF(OR(T48="Cerrado sin éxito",T48="Cerrado con éxito",T48="Eliminado",O48&gt;(F_Corte!$F$2-1)),"Actualizado","Desactualizado")</f>
        <v>Actualizado</v>
      </c>
      <c r="Y48" t="str">
        <v>Sobre la estrategia de gestión de residuos en el área de impacto de la línea del metro, se han desarrollado tres mesas de trabajo, donde la Entidad (UAESP) ha estado acompañando el proceso con el grupo de ciudadanos de la calle 72. Pendiente coordinación con Salud para manejo de roedores y sensibilizaciones sobre manejo de residuos. La última reunión con Metro fue el pasado 9 de junio, en la calle 72, localidad de chapinero, donde se revisaron temas de Barrios Unidos y Chapinero, en donde para RBL se solicitó revisar una inclusión de zona verde para atención mediante corte de césped.</v>
      </c>
      <c r="Z48" s="9"/>
      <c r="AA48" s="13">
        <v>45504</v>
      </c>
    </row>
    <row r="49" spans="1:27" ht="153">
      <c r="A49" s="9" t="str">
        <f>+UPPER(MID(F49,1,5)&amp;COUNTIF($F$2:F49,F49))</f>
        <v>HÁBIT48</v>
      </c>
      <c r="B49" s="9" t="s">
        <v>78</v>
      </c>
      <c r="C49" s="9" t="s">
        <v>79</v>
      </c>
      <c r="D49" s="9" t="s">
        <v>262</v>
      </c>
      <c r="E49" s="10">
        <v>45497</v>
      </c>
      <c r="F49" s="11" t="s">
        <v>30</v>
      </c>
      <c r="G49" s="11" t="s">
        <v>51</v>
      </c>
      <c r="H49" s="11" t="s">
        <v>82</v>
      </c>
      <c r="I49" s="9" t="s">
        <v>263</v>
      </c>
      <c r="J49" s="9" t="s">
        <v>264</v>
      </c>
      <c r="K49" s="10">
        <v>45529</v>
      </c>
      <c r="L49" s="12" t="s">
        <v>35</v>
      </c>
      <c r="M49" s="11" t="s">
        <v>36</v>
      </c>
      <c r="N49" s="9" t="s">
        <v>265</v>
      </c>
      <c r="O49" s="13">
        <v>45611</v>
      </c>
      <c r="P49" s="9" t="s">
        <v>266</v>
      </c>
      <c r="Q49" s="13">
        <v>45520</v>
      </c>
      <c r="R49" s="9" t="s">
        <v>267</v>
      </c>
      <c r="S49" s="14">
        <v>1</v>
      </c>
      <c r="T49" s="9" t="s">
        <v>38</v>
      </c>
      <c r="U49" s="9"/>
      <c r="V49" s="9"/>
      <c r="W49" s="16">
        <f t="shared" si="1"/>
        <v>3</v>
      </c>
      <c r="X49" s="9" t="str">
        <f>IF(OR(T49="Cerrado sin éxito",T49="Cerrado con éxito",T49="Eliminado",O49&gt;(F_Corte!$F$2-1)),"Actualizado","Desactualizado")</f>
        <v>Actualizado</v>
      </c>
      <c r="Y49" s="16" t="str">
        <v>Se efectúa el radicado 2-2024-37607 del 16 de agosto de 2024 mediante el cual se dio respuesta a la ciudadana.</v>
      </c>
      <c r="Z49" s="9"/>
      <c r="AA49" s="13">
        <v>45504</v>
      </c>
    </row>
    <row r="50" spans="1:27" ht="89.25" hidden="1">
      <c r="A50" s="9" t="str">
        <f>+UPPER(MID(F50,1,5)&amp;COUNTIF($F$2:F50,F50))</f>
        <v>HÁBIT49</v>
      </c>
      <c r="B50" s="9" t="s">
        <v>78</v>
      </c>
      <c r="C50" s="9" t="s">
        <v>79</v>
      </c>
      <c r="D50" s="9" t="s">
        <v>262</v>
      </c>
      <c r="E50" s="10">
        <v>45497</v>
      </c>
      <c r="F50" s="11" t="s">
        <v>30</v>
      </c>
      <c r="G50" s="11" t="s">
        <v>31</v>
      </c>
      <c r="H50" s="11" t="s">
        <v>82</v>
      </c>
      <c r="I50" s="9" t="s">
        <v>268</v>
      </c>
      <c r="J50" s="9" t="s">
        <v>264</v>
      </c>
      <c r="K50" s="10">
        <v>45529</v>
      </c>
      <c r="L50" s="12" t="s">
        <v>35</v>
      </c>
      <c r="M50" s="11" t="s">
        <v>91</v>
      </c>
      <c r="N50" s="9" t="s">
        <v>269</v>
      </c>
      <c r="O50" s="13">
        <v>45626</v>
      </c>
      <c r="P50" s="9" t="s">
        <v>270</v>
      </c>
      <c r="Q50" s="13">
        <v>45626</v>
      </c>
      <c r="R50" s="9" t="s">
        <v>271</v>
      </c>
      <c r="S50" s="14">
        <v>0.5</v>
      </c>
      <c r="T50" s="9" t="s">
        <v>63</v>
      </c>
      <c r="U50" s="9" t="s">
        <v>272</v>
      </c>
      <c r="V50" s="9"/>
      <c r="W50" s="16">
        <f t="shared" si="1"/>
        <v>0</v>
      </c>
      <c r="X50" s="9" t="str">
        <f>IF(OR(T50="Cerrado sin éxito",T50="Cerrado con éxito",T50="Eliminado",O50&gt;(F_Corte!$F$2-1)),"Actualizado","Desactualizado")</f>
        <v>Actualizado</v>
      </c>
      <c r="Y50" s="16" t="str">
        <v>A la fecha no es posible efectuar el retiro de contenedores por consideraciones jurídicas del contrato.</v>
      </c>
      <c r="Z50" s="9"/>
      <c r="AA50" s="13">
        <v>45504</v>
      </c>
    </row>
    <row r="51" spans="1:27" ht="140.25" hidden="1">
      <c r="A51" s="9" t="str">
        <f>+UPPER(MID(F51,1,5)&amp;COUNTIF($F$2:F51,F51))</f>
        <v>HÁBIT50</v>
      </c>
      <c r="B51" s="9" t="s">
        <v>78</v>
      </c>
      <c r="C51" s="9" t="s">
        <v>79</v>
      </c>
      <c r="D51" s="9" t="s">
        <v>262</v>
      </c>
      <c r="E51" s="10">
        <v>45497</v>
      </c>
      <c r="F51" s="11" t="s">
        <v>30</v>
      </c>
      <c r="G51" s="11" t="s">
        <v>31</v>
      </c>
      <c r="H51" s="11" t="s">
        <v>82</v>
      </c>
      <c r="I51" s="9" t="s">
        <v>273</v>
      </c>
      <c r="J51" s="9" t="s">
        <v>264</v>
      </c>
      <c r="K51" s="10">
        <v>45529</v>
      </c>
      <c r="L51" s="12" t="s">
        <v>35</v>
      </c>
      <c r="M51" s="11" t="s">
        <v>91</v>
      </c>
      <c r="N51" s="9" t="s">
        <v>274</v>
      </c>
      <c r="O51" s="13">
        <v>45672</v>
      </c>
      <c r="P51" s="9" t="s">
        <v>275</v>
      </c>
      <c r="Q51" s="13">
        <v>45657</v>
      </c>
      <c r="R51" s="9" t="s">
        <v>276</v>
      </c>
      <c r="S51" s="14">
        <v>1</v>
      </c>
      <c r="T51" s="9" t="s">
        <v>38</v>
      </c>
      <c r="U51" s="9" t="s">
        <v>277</v>
      </c>
      <c r="V51" s="9"/>
      <c r="W51" s="16">
        <f t="shared" si="1"/>
        <v>3</v>
      </c>
      <c r="X51" s="9" t="str">
        <f>IF(OR(T51="Cerrado sin éxito",T51="Cerrado con éxito",T51="Eliminado",O51&gt;(F_Corte!$F$2-1)),"Actualizado","Desactualizado")</f>
        <v>Actualizado</v>
      </c>
      <c r="Y51" s="16" t="str">
        <v>La interventoría del esquema de aseo efectuó seguimiento y se evidenció el cumplimiento de las obligaciones del concesionario. De esta manera se da cumplimiento a lo solicitado por la ciudadana.</v>
      </c>
      <c r="Z51" s="9"/>
      <c r="AA51" s="13">
        <v>45504</v>
      </c>
    </row>
    <row r="52" spans="1:27" ht="63.75" hidden="1">
      <c r="A52" s="9" t="str">
        <f>+UPPER(MID(F52,1,5)&amp;COUNTIF($F$2:F52,F52))</f>
        <v>HÁBIT51</v>
      </c>
      <c r="B52" s="9"/>
      <c r="C52" s="9"/>
      <c r="D52" s="9"/>
      <c r="E52" s="10"/>
      <c r="F52" s="11" t="s">
        <v>30</v>
      </c>
      <c r="G52" s="11" t="s">
        <v>31</v>
      </c>
      <c r="H52" s="11"/>
      <c r="I52" s="9"/>
      <c r="J52" s="9"/>
      <c r="K52" s="10"/>
      <c r="L52" s="12"/>
      <c r="M52" s="11"/>
      <c r="N52" s="9"/>
      <c r="O52" s="13"/>
      <c r="P52" s="9"/>
      <c r="Q52" s="13"/>
      <c r="R52" s="9"/>
      <c r="S52" s="14">
        <v>0</v>
      </c>
      <c r="T52" s="9" t="s">
        <v>48</v>
      </c>
      <c r="U52" s="9"/>
      <c r="V52" s="9"/>
      <c r="W52" s="16">
        <f t="shared" si="1"/>
        <v>0</v>
      </c>
      <c r="X52" s="9" t="str">
        <f>IF(OR(T52="Cerrado sin éxito",T52="Cerrado con éxito",T52="Eliminado",O52&gt;(F_Corte!$F$2-1)),"Actualizado","Desactualizado")</f>
        <v>Actualizado</v>
      </c>
      <c r="Y52" s="16" t="str">
        <v>Eliminado</v>
      </c>
      <c r="Z52" s="9" t="s">
        <v>278</v>
      </c>
      <c r="AA52" s="13">
        <v>45504</v>
      </c>
    </row>
    <row r="53" spans="1:27" ht="395.25" hidden="1">
      <c r="A53" s="9" t="str">
        <f>+UPPER(MID(F53,1,5)&amp;COUNTIF($F$2:F53,F53))</f>
        <v>HÁBIT52</v>
      </c>
      <c r="B53" s="9" t="s">
        <v>78</v>
      </c>
      <c r="C53" s="9" t="s">
        <v>79</v>
      </c>
      <c r="D53" s="9" t="s">
        <v>279</v>
      </c>
      <c r="E53" s="10">
        <v>45483</v>
      </c>
      <c r="F53" s="11" t="s">
        <v>30</v>
      </c>
      <c r="G53" s="11" t="s">
        <v>47</v>
      </c>
      <c r="H53" s="11" t="s">
        <v>82</v>
      </c>
      <c r="I53" s="9" t="s">
        <v>280</v>
      </c>
      <c r="J53" s="9" t="s">
        <v>90</v>
      </c>
      <c r="K53" s="10">
        <v>45529</v>
      </c>
      <c r="L53" s="12" t="s">
        <v>35</v>
      </c>
      <c r="M53" s="11" t="s">
        <v>91</v>
      </c>
      <c r="N53" s="9" t="s">
        <v>281</v>
      </c>
      <c r="O53" s="13">
        <v>45575</v>
      </c>
      <c r="P53" s="9" t="s">
        <v>282</v>
      </c>
      <c r="Q53" s="13">
        <v>45562</v>
      </c>
      <c r="R53" s="9"/>
      <c r="S53" s="14">
        <v>1</v>
      </c>
      <c r="T53" s="9" t="s">
        <v>38</v>
      </c>
      <c r="U53" s="9" t="s">
        <v>283</v>
      </c>
      <c r="V53" s="9"/>
      <c r="W53" s="16">
        <f t="shared" si="1"/>
        <v>3</v>
      </c>
      <c r="X53" s="9" t="str">
        <f>IF(OR(T53="Cerrado sin éxito",T53="Cerrado con éxito",T53="Eliminado",O53&gt;(F_Corte!$F$2-1)),"Actualizado","Desactualizado")</f>
        <v>Actualizado</v>
      </c>
      <c r="Y53" s="16" t="str">
        <v>La Subdirección de Ecosistemas y Ruralidad no tiene competencia para atender esta solicitud, toda vez que los procesos de restauración se realizan específicamente en la Estructura Ecológica Principal. Se sugiera dar traslado a la EAAB dadas sus funciones y competencias.</v>
      </c>
      <c r="Z53" s="9" t="s">
        <v>284</v>
      </c>
      <c r="AA53" s="13">
        <v>45518</v>
      </c>
    </row>
    <row r="54" spans="1:27" ht="178.5" hidden="1">
      <c r="A54" s="9" t="str">
        <f>+UPPER(MID(F54,1,5)&amp;COUNTIF($F$2:F54,F54))</f>
        <v>HÁBIT53</v>
      </c>
      <c r="B54" s="9" t="s">
        <v>78</v>
      </c>
      <c r="C54" s="9" t="s">
        <v>79</v>
      </c>
      <c r="D54" s="9" t="s">
        <v>285</v>
      </c>
      <c r="E54" s="10">
        <v>45507</v>
      </c>
      <c r="F54" s="11" t="s">
        <v>30</v>
      </c>
      <c r="G54" s="11" t="s">
        <v>31</v>
      </c>
      <c r="H54" s="11" t="s">
        <v>82</v>
      </c>
      <c r="I54" s="9" t="s">
        <v>286</v>
      </c>
      <c r="J54" s="9" t="s">
        <v>287</v>
      </c>
      <c r="K54" s="10">
        <v>45539</v>
      </c>
      <c r="L54" s="12" t="s">
        <v>35</v>
      </c>
      <c r="M54" s="11" t="s">
        <v>91</v>
      </c>
      <c r="N54" s="9" t="s">
        <v>288</v>
      </c>
      <c r="O54" s="13">
        <v>45626</v>
      </c>
      <c r="P54" s="9" t="s">
        <v>289</v>
      </c>
      <c r="Q54" s="13">
        <v>45609</v>
      </c>
      <c r="R54" s="9"/>
      <c r="S54" s="14">
        <v>1</v>
      </c>
      <c r="T54" s="9" t="s">
        <v>38</v>
      </c>
      <c r="U54" s="9"/>
      <c r="V54" s="9"/>
      <c r="W54" s="16">
        <f t="shared" si="1"/>
        <v>3</v>
      </c>
      <c r="X54" s="9" t="str">
        <f>IF(OR(T54="Cerrado sin éxito",T54="Cerrado con éxito",T54="Eliminado",O54&gt;(F_Corte!$F$2-1)),"Actualizado","Desactualizado")</f>
        <v>Actualizado</v>
      </c>
      <c r="Y54" s="16" t="str">
        <v>Se realizó visita técnica el dos (02) de septiembre de 2024, encontrando que el servicio de alumbrado público del sector en referencia funciona correctamente y que la infraestructura existente está acorde con la normatividad vigente.</v>
      </c>
      <c r="Z54" s="9" t="s">
        <v>68</v>
      </c>
      <c r="AA54" s="13">
        <v>45581</v>
      </c>
    </row>
    <row r="55" spans="1:27" ht="114.75" hidden="1">
      <c r="A55" s="9" t="str">
        <f>+UPPER(MID(F55,1,5)&amp;COUNTIF($F$2:F55,F55))</f>
        <v>HÁBIT54</v>
      </c>
      <c r="B55" s="9" t="s">
        <v>78</v>
      </c>
      <c r="C55" s="9" t="s">
        <v>79</v>
      </c>
      <c r="D55" s="9" t="s">
        <v>290</v>
      </c>
      <c r="E55" s="10">
        <v>45420</v>
      </c>
      <c r="F55" s="11" t="s">
        <v>30</v>
      </c>
      <c r="G55" s="11" t="s">
        <v>31</v>
      </c>
      <c r="H55" s="11" t="s">
        <v>82</v>
      </c>
      <c r="I55" s="9" t="s">
        <v>291</v>
      </c>
      <c r="J55" s="9" t="s">
        <v>128</v>
      </c>
      <c r="K55" s="10">
        <v>45539</v>
      </c>
      <c r="L55" s="12" t="s">
        <v>35</v>
      </c>
      <c r="M55" s="11" t="s">
        <v>45</v>
      </c>
      <c r="N55" s="9" t="s">
        <v>292</v>
      </c>
      <c r="O55" s="13">
        <v>45533</v>
      </c>
      <c r="P55" s="9" t="s">
        <v>293</v>
      </c>
      <c r="Q55" s="13">
        <v>45533</v>
      </c>
      <c r="R55" s="9" t="s">
        <v>294</v>
      </c>
      <c r="S55" s="14">
        <v>1</v>
      </c>
      <c r="T55" s="9" t="s">
        <v>38</v>
      </c>
      <c r="U55" s="9"/>
      <c r="V55" s="9"/>
      <c r="W55" s="16">
        <f t="shared" si="1"/>
        <v>3</v>
      </c>
      <c r="X55" s="9" t="str">
        <f>IF(OR(T55="Cerrado sin éxito",T55="Cerrado con éxito",T55="Eliminado",O55&gt;(F_Corte!$F$2-1)),"Actualizado","Desactualizado")</f>
        <v>Actualizado</v>
      </c>
      <c r="Y55" s="16" t="str">
        <v>La zona cuenta con frecuencia Martes. Jueves y sábado. Se adelanta la habilitación del punto, retirando los residuos solidos ordinarios dispuestos.</v>
      </c>
      <c r="Z55" s="9"/>
      <c r="AA55" s="13">
        <v>45524</v>
      </c>
    </row>
    <row r="56" spans="1:27" ht="140.25" hidden="1">
      <c r="A56" s="9" t="str">
        <f>+UPPER(MID(F56,1,5)&amp;COUNTIF($F$2:F56,F56))</f>
        <v>HÁBIT55</v>
      </c>
      <c r="B56" s="9" t="s">
        <v>78</v>
      </c>
      <c r="C56" s="9" t="s">
        <v>79</v>
      </c>
      <c r="D56" s="9" t="s">
        <v>295</v>
      </c>
      <c r="E56" s="10">
        <v>45513</v>
      </c>
      <c r="F56" s="11" t="s">
        <v>30</v>
      </c>
      <c r="G56" s="11" t="s">
        <v>31</v>
      </c>
      <c r="H56" s="11" t="s">
        <v>82</v>
      </c>
      <c r="I56" s="9" t="s">
        <v>296</v>
      </c>
      <c r="J56" s="9" t="s">
        <v>106</v>
      </c>
      <c r="K56" s="10">
        <v>45539</v>
      </c>
      <c r="L56" s="12" t="s">
        <v>35</v>
      </c>
      <c r="M56" s="11" t="s">
        <v>36</v>
      </c>
      <c r="N56" s="9" t="s">
        <v>297</v>
      </c>
      <c r="O56" s="13">
        <v>45626</v>
      </c>
      <c r="P56" s="9" t="s">
        <v>298</v>
      </c>
      <c r="Q56" s="13">
        <v>45545</v>
      </c>
      <c r="R56" s="9"/>
      <c r="S56" s="14">
        <v>1</v>
      </c>
      <c r="T56" s="9" t="s">
        <v>38</v>
      </c>
      <c r="U56" s="9" t="s">
        <v>299</v>
      </c>
      <c r="V56" s="9"/>
      <c r="W56" s="16">
        <f t="shared" si="1"/>
        <v>3</v>
      </c>
      <c r="X56" s="9" t="str">
        <f>IF(OR(T56="Cerrado sin éxito",T56="Cerrado con éxito",T56="Eliminado",O56&gt;(F_Corte!$F$2-1)),"Actualizado","Desactualizado")</f>
        <v>Actualizado</v>
      </c>
      <c r="Y56" s="16" t="str">
        <v>El 10 de septiembre se realiza la visita programada y se da cumplimiento al requerimiento.</v>
      </c>
      <c r="Z56" s="9"/>
      <c r="AA56" s="13">
        <v>45524</v>
      </c>
    </row>
    <row r="57" spans="1:27" ht="344.25" hidden="1">
      <c r="A57" s="9" t="str">
        <f>+UPPER(MID(F57,1,5)&amp;COUNTIF($F$2:F57,F57))</f>
        <v>HÁBIT56</v>
      </c>
      <c r="B57" s="9" t="s">
        <v>78</v>
      </c>
      <c r="C57" s="9" t="s">
        <v>79</v>
      </c>
      <c r="D57" s="9" t="s">
        <v>300</v>
      </c>
      <c r="E57" s="10">
        <v>45517</v>
      </c>
      <c r="F57" s="11" t="s">
        <v>30</v>
      </c>
      <c r="G57" s="11" t="s">
        <v>47</v>
      </c>
      <c r="H57" s="11" t="s">
        <v>82</v>
      </c>
      <c r="I57" s="9" t="s">
        <v>301</v>
      </c>
      <c r="J57" s="9" t="s">
        <v>84</v>
      </c>
      <c r="K57" s="10">
        <v>45533</v>
      </c>
      <c r="L57" s="12" t="s">
        <v>35</v>
      </c>
      <c r="M57" s="11" t="s">
        <v>36</v>
      </c>
      <c r="N57" s="9" t="s">
        <v>302</v>
      </c>
      <c r="O57" s="13">
        <v>45575</v>
      </c>
      <c r="P57" s="9" t="s">
        <v>303</v>
      </c>
      <c r="Q57" s="13">
        <v>45580</v>
      </c>
      <c r="R57" s="9"/>
      <c r="S57" s="14">
        <v>1</v>
      </c>
      <c r="T57" s="9" t="s">
        <v>38</v>
      </c>
      <c r="U57" s="9"/>
      <c r="V57" s="9"/>
      <c r="W57" s="16">
        <f t="shared" si="1"/>
        <v>3</v>
      </c>
      <c r="X57" s="9" t="str">
        <f>IF(OR(T57="Cerrado sin éxito",T57="Cerrado con éxito",T57="Eliminado",O57&gt;(F_Corte!$F$2-1)),"Actualizado","Desactualizado")</f>
        <v>Actualizado</v>
      </c>
      <c r="Y57" s="16" t="str">
        <v>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v>
      </c>
      <c r="Z57" s="9"/>
      <c r="AA57" s="13">
        <v>45526</v>
      </c>
    </row>
    <row r="58" spans="1:27" ht="89.25">
      <c r="A58" s="9" t="str">
        <f>+UPPER(MID(F58,1,5)&amp;COUNTIF($F$2:F58,F58))</f>
        <v>HÁBIT57</v>
      </c>
      <c r="B58" s="9" t="s">
        <v>78</v>
      </c>
      <c r="C58" s="9" t="s">
        <v>79</v>
      </c>
      <c r="D58" s="9" t="s">
        <v>304</v>
      </c>
      <c r="E58" s="10">
        <v>45521</v>
      </c>
      <c r="F58" s="11" t="s">
        <v>30</v>
      </c>
      <c r="G58" s="11" t="s">
        <v>51</v>
      </c>
      <c r="H58" s="11" t="s">
        <v>82</v>
      </c>
      <c r="I58" s="9" t="s">
        <v>305</v>
      </c>
      <c r="J58" s="9" t="s">
        <v>264</v>
      </c>
      <c r="K58" s="10">
        <v>45533</v>
      </c>
      <c r="L58" s="12" t="s">
        <v>35</v>
      </c>
      <c r="M58" s="11" t="s">
        <v>36</v>
      </c>
      <c r="N58" s="9" t="s">
        <v>306</v>
      </c>
      <c r="O58" s="13">
        <v>45575</v>
      </c>
      <c r="P58" s="9" t="s">
        <v>307</v>
      </c>
      <c r="Q58" s="13">
        <v>45575</v>
      </c>
      <c r="R58" s="9" t="s">
        <v>308</v>
      </c>
      <c r="S58" s="14">
        <v>1</v>
      </c>
      <c r="T58" s="9" t="s">
        <v>38</v>
      </c>
      <c r="U58" s="9"/>
      <c r="V58" s="9"/>
      <c r="W58" s="16">
        <f t="shared" si="1"/>
        <v>3</v>
      </c>
      <c r="X58" s="9" t="str">
        <f>IF(OR(T58="Cerrado sin éxito",T58="Cerrado con éxito",T58="Eliminado",O58&gt;(F_Corte!$F$2-1)),"Actualizado","Desactualizado")</f>
        <v>Actualizado</v>
      </c>
      <c r="Y58" s="16" t="str">
        <v>Se dio respuesta a la petición remitida por medio físico y al correo electrónico personal indicado por la peticionaria.</v>
      </c>
      <c r="Z58" s="9"/>
      <c r="AA58" s="13">
        <v>45526</v>
      </c>
    </row>
    <row r="59" spans="1:27" ht="165.75">
      <c r="A59" s="9" t="str">
        <f>+UPPER(MID(F59,1,5)&amp;COUNTIF($F$2:F59,F59))</f>
        <v>HÁBIT58</v>
      </c>
      <c r="B59" s="9" t="s">
        <v>27</v>
      </c>
      <c r="C59" s="9" t="s">
        <v>28</v>
      </c>
      <c r="D59" s="9" t="s">
        <v>309</v>
      </c>
      <c r="E59" s="10">
        <v>45383</v>
      </c>
      <c r="F59" s="11" t="s">
        <v>30</v>
      </c>
      <c r="G59" s="11" t="s">
        <v>51</v>
      </c>
      <c r="H59" s="11" t="s">
        <v>32</v>
      </c>
      <c r="I59" s="9" t="s">
        <v>310</v>
      </c>
      <c r="J59" s="9" t="s">
        <v>311</v>
      </c>
      <c r="K59" s="10">
        <v>45535</v>
      </c>
      <c r="L59" s="12" t="s">
        <v>312</v>
      </c>
      <c r="M59" s="11" t="s">
        <v>36</v>
      </c>
      <c r="N59" s="9"/>
      <c r="O59" s="13">
        <v>45547</v>
      </c>
      <c r="P59" s="9" t="s">
        <v>313</v>
      </c>
      <c r="Q59" s="13">
        <v>45538</v>
      </c>
      <c r="R59" s="9"/>
      <c r="S59" s="14">
        <v>1</v>
      </c>
      <c r="T59" s="9" t="s">
        <v>38</v>
      </c>
      <c r="U59" s="9"/>
      <c r="V59" s="9"/>
      <c r="W59" s="16">
        <f t="shared" si="1"/>
        <v>3</v>
      </c>
      <c r="X59" s="9" t="str">
        <f>IF(OR(T59="Cerrado sin éxito",T59="Cerrado con éxito",T59="Eliminado",O59&gt;(F_Corte!$F$2-1)),"Actualizado","Desactualizado")</f>
        <v>Actualizado</v>
      </c>
      <c r="Y59" s="16" t="str">
        <v>El 3 de septiembre del presente año se realizo reunión con Lino Pombo Secretario de Hábitat de Cundinamarca y se concluyo que no hay temas de vivienda, los temas son netamente acueducto y alcantarillado.</v>
      </c>
      <c r="Z59" s="9"/>
      <c r="AA59" s="13">
        <v>45527</v>
      </c>
    </row>
    <row r="60" spans="1:27" ht="114.75" hidden="1">
      <c r="A60" s="9" t="str">
        <f>+UPPER(MID(F60,1,5)&amp;COUNTIF($F$2:F60,F60))</f>
        <v>HÁBIT59</v>
      </c>
      <c r="B60" s="9" t="s">
        <v>78</v>
      </c>
      <c r="C60" s="9" t="s">
        <v>79</v>
      </c>
      <c r="D60" s="9" t="s">
        <v>314</v>
      </c>
      <c r="E60" s="10">
        <v>45517</v>
      </c>
      <c r="F60" s="11" t="s">
        <v>30</v>
      </c>
      <c r="G60" s="11" t="s">
        <v>31</v>
      </c>
      <c r="H60" s="11" t="s">
        <v>82</v>
      </c>
      <c r="I60" s="9" t="s">
        <v>315</v>
      </c>
      <c r="J60" s="9" t="s">
        <v>84</v>
      </c>
      <c r="K60" s="10">
        <v>45533</v>
      </c>
      <c r="L60" s="12" t="s">
        <v>35</v>
      </c>
      <c r="M60" s="11" t="s">
        <v>36</v>
      </c>
      <c r="N60" s="9" t="s">
        <v>316</v>
      </c>
      <c r="O60" s="13">
        <v>45533</v>
      </c>
      <c r="P60" s="9" t="s">
        <v>317</v>
      </c>
      <c r="Q60" s="13">
        <v>45533</v>
      </c>
      <c r="R60" s="9"/>
      <c r="S60" s="14">
        <v>1</v>
      </c>
      <c r="T60" s="9" t="s">
        <v>38</v>
      </c>
      <c r="U60" s="9"/>
      <c r="V60" s="9"/>
      <c r="W60" s="16">
        <f t="shared" si="1"/>
        <v>3</v>
      </c>
      <c r="X60" s="9" t="str">
        <f>IF(OR(T60="Cerrado sin éxito",T60="Cerrado con éxito",T60="Eliminado",O60&gt;(F_Corte!$F$2-1)),"Actualizado","Desactualizado")</f>
        <v>Actualizado</v>
      </c>
      <c r="Y60" s="16" t="str">
        <v>La directora de la UAESP, efectúa visita y mesa de dialogo con la comunidad. Se explican acciones a ejecutar para solucionar las inconformidades.</v>
      </c>
      <c r="Z60" s="9"/>
      <c r="AA60" s="13">
        <v>45530</v>
      </c>
    </row>
    <row r="61" spans="1:27" ht="51">
      <c r="A61" s="9" t="str">
        <f>+UPPER(MID(F61,1,5)&amp;COUNTIF($F$2:F61,F61))</f>
        <v>HÁBIT60</v>
      </c>
      <c r="B61" s="9"/>
      <c r="C61" s="9"/>
      <c r="D61" s="9"/>
      <c r="E61" s="10"/>
      <c r="F61" s="11" t="s">
        <v>30</v>
      </c>
      <c r="G61" s="11" t="s">
        <v>51</v>
      </c>
      <c r="H61" s="11"/>
      <c r="I61" s="9"/>
      <c r="J61" s="9"/>
      <c r="K61" s="10"/>
      <c r="L61" s="12"/>
      <c r="M61" s="11"/>
      <c r="N61" s="9"/>
      <c r="O61" s="13"/>
      <c r="P61" s="9"/>
      <c r="Q61" s="13"/>
      <c r="R61" s="9"/>
      <c r="S61" s="14">
        <v>0</v>
      </c>
      <c r="T61" s="9" t="s">
        <v>48</v>
      </c>
      <c r="U61" s="9"/>
      <c r="V61" s="9"/>
      <c r="W61" s="16">
        <f t="shared" si="1"/>
        <v>0</v>
      </c>
      <c r="X61" s="9" t="str">
        <f>IF(OR(T61="Cerrado sin éxito",T61="Cerrado con éxito",T61="Eliminado",O61&gt;(F_Corte!$F$2-1)),"Actualizado","Desactualizado")</f>
        <v>Actualizado</v>
      </c>
      <c r="Y61" s="16" t="str">
        <v>Eliminado</v>
      </c>
      <c r="Z61" s="9" t="s">
        <v>318</v>
      </c>
      <c r="AA61" s="13">
        <v>45530</v>
      </c>
    </row>
    <row r="62" spans="1:27" ht="63.75" hidden="1">
      <c r="A62" s="9" t="str">
        <f>+UPPER(MID(F62,1,5)&amp;COUNTIF($F$2:F62,F62))</f>
        <v>HÁBIT61</v>
      </c>
      <c r="B62" s="9"/>
      <c r="C62" s="9"/>
      <c r="D62" s="9"/>
      <c r="E62" s="10"/>
      <c r="F62" s="11" t="s">
        <v>30</v>
      </c>
      <c r="G62" s="11" t="s">
        <v>31</v>
      </c>
      <c r="H62" s="11"/>
      <c r="I62" s="9"/>
      <c r="J62" s="9"/>
      <c r="K62" s="10"/>
      <c r="L62" s="12"/>
      <c r="M62" s="11"/>
      <c r="N62" s="9"/>
      <c r="O62" s="13"/>
      <c r="P62" s="9"/>
      <c r="Q62" s="13"/>
      <c r="R62" s="9"/>
      <c r="S62" s="14">
        <v>0</v>
      </c>
      <c r="T62" s="9" t="s">
        <v>48</v>
      </c>
      <c r="U62" s="9"/>
      <c r="V62" s="9"/>
      <c r="W62" s="16">
        <f t="shared" si="1"/>
        <v>0</v>
      </c>
      <c r="X62" s="9" t="str">
        <f>IF(OR(T62="Cerrado sin éxito",T62="Cerrado con éxito",T62="Eliminado",O62&gt;(F_Corte!$F$2-1)),"Actualizado","Desactualizado")</f>
        <v>Actualizado</v>
      </c>
      <c r="Y62" s="16" t="str">
        <v>Eliminado</v>
      </c>
      <c r="Z62" s="9" t="s">
        <v>319</v>
      </c>
      <c r="AA62" s="13">
        <v>45530</v>
      </c>
    </row>
    <row r="63" spans="1:27" ht="153" hidden="1">
      <c r="A63" s="9" t="str">
        <f>+UPPER(MID(F63,1,5)&amp;COUNTIF($F$2:F63,F63))</f>
        <v>HÁBIT62</v>
      </c>
      <c r="B63" s="33" t="s">
        <v>27</v>
      </c>
      <c r="C63" s="9" t="s">
        <v>79</v>
      </c>
      <c r="D63" s="9" t="s">
        <v>320</v>
      </c>
      <c r="E63" s="10">
        <v>45500</v>
      </c>
      <c r="F63" s="11" t="s">
        <v>30</v>
      </c>
      <c r="G63" s="11" t="s">
        <v>31</v>
      </c>
      <c r="H63" s="11" t="s">
        <v>32</v>
      </c>
      <c r="I63" s="9" t="s">
        <v>321</v>
      </c>
      <c r="J63" s="9" t="s">
        <v>322</v>
      </c>
      <c r="K63" s="10">
        <v>45519</v>
      </c>
      <c r="L63" s="12" t="s">
        <v>35</v>
      </c>
      <c r="M63" s="11" t="s">
        <v>45</v>
      </c>
      <c r="N63" s="9"/>
      <c r="O63" s="13">
        <v>45533</v>
      </c>
      <c r="P63" s="9" t="s">
        <v>323</v>
      </c>
      <c r="Q63" s="13">
        <v>45534</v>
      </c>
      <c r="R63" s="9" t="s">
        <v>324</v>
      </c>
      <c r="S63" s="14">
        <v>1</v>
      </c>
      <c r="T63" s="9" t="s">
        <v>38</v>
      </c>
      <c r="U63" s="9"/>
      <c r="V63" s="9"/>
      <c r="W63" s="16">
        <f t="shared" si="1"/>
        <v>3</v>
      </c>
      <c r="X63" s="9" t="str">
        <f>IF(OR(T63="Cerrado sin éxito",T63="Cerrado con éxito",T63="Eliminado",O63&gt;(F_Corte!$F$2-1)),"Actualizado","Desactualizado")</f>
        <v>Actualizado</v>
      </c>
      <c r="Y63" s="16" t="str">
        <v>Se efectuó trabajo articulado con la UMV-IDU-DADEP.UAESP-AdB- Integración social. Mejoramiento del sardinel y rehabilitación del sardinel - instalación de materas y embellecimiento.</v>
      </c>
      <c r="Z63" s="9"/>
      <c r="AA63" s="13">
        <v>45530</v>
      </c>
    </row>
    <row r="64" spans="1:27" ht="204" hidden="1">
      <c r="A64" s="9" t="str">
        <f>+UPPER(MID(F64,1,5)&amp;COUNTIF($F$2:F64,F64))</f>
        <v>HÁBIT63</v>
      </c>
      <c r="B64" s="9" t="s">
        <v>27</v>
      </c>
      <c r="C64" s="9" t="s">
        <v>28</v>
      </c>
      <c r="D64" s="9" t="s">
        <v>309</v>
      </c>
      <c r="E64" s="10">
        <v>45495</v>
      </c>
      <c r="F64" s="11" t="s">
        <v>30</v>
      </c>
      <c r="G64" s="11" t="s">
        <v>31</v>
      </c>
      <c r="H64" s="11" t="s">
        <v>32</v>
      </c>
      <c r="I64" s="9" t="s">
        <v>325</v>
      </c>
      <c r="J64" s="9" t="s">
        <v>311</v>
      </c>
      <c r="K64" s="10">
        <v>45541</v>
      </c>
      <c r="L64" s="12" t="s">
        <v>312</v>
      </c>
      <c r="M64" s="11" t="s">
        <v>36</v>
      </c>
      <c r="N64" s="9"/>
      <c r="O64" s="13">
        <v>45672</v>
      </c>
      <c r="P64" s="9" t="s">
        <v>326</v>
      </c>
      <c r="Q64" s="13">
        <v>45678</v>
      </c>
      <c r="R64" s="9" t="s">
        <v>327</v>
      </c>
      <c r="S64" s="14">
        <v>1</v>
      </c>
      <c r="T64" s="9" t="s">
        <v>38</v>
      </c>
      <c r="U64" s="9"/>
      <c r="V64" s="9"/>
      <c r="W64" s="16">
        <f t="shared" si="1"/>
        <v>3</v>
      </c>
      <c r="X64" s="9" t="str">
        <f>IF(OR(T64="Cerrado sin éxito",T64="Cerrado con éxito",T64="Eliminado",O64&gt;(F_Corte!$F$2-1)),"Actualizado","Desactualizado")</f>
        <v>Actualizado</v>
      </c>
      <c r="Y64" s="16" t="str">
        <v>Las actividades para control de roedores, en el marco de las competencias de la Unidad, se ejerce a través del  contrato 396 de 2018 de interventoría al esquema de aseo, dicho control efectúa la verificación de acuerdo con los señalado en el PGIRS.</v>
      </c>
      <c r="Z64" s="9"/>
      <c r="AA64" s="13">
        <v>45537</v>
      </c>
    </row>
    <row r="65" spans="1:27" ht="280.5" hidden="1">
      <c r="A65" s="9" t="str">
        <f>+UPPER(MID(F65,1,5)&amp;COUNTIF($F$2:F65,F65))</f>
        <v>HÁBIT64</v>
      </c>
      <c r="B65" s="9" t="s">
        <v>27</v>
      </c>
      <c r="C65" s="9" t="s">
        <v>28</v>
      </c>
      <c r="D65" s="9" t="s">
        <v>309</v>
      </c>
      <c r="E65" s="10">
        <v>45495</v>
      </c>
      <c r="F65" s="11" t="s">
        <v>30</v>
      </c>
      <c r="G65" s="11" t="s">
        <v>31</v>
      </c>
      <c r="H65" s="11" t="s">
        <v>32</v>
      </c>
      <c r="I65" s="9" t="s">
        <v>328</v>
      </c>
      <c r="J65" s="9" t="s">
        <v>311</v>
      </c>
      <c r="K65" s="10">
        <v>45541</v>
      </c>
      <c r="L65" s="12" t="s">
        <v>312</v>
      </c>
      <c r="M65" s="11" t="s">
        <v>36</v>
      </c>
      <c r="N65" s="9"/>
      <c r="O65" s="13">
        <v>45777</v>
      </c>
      <c r="P65" s="9" t="s">
        <v>329</v>
      </c>
      <c r="Q65" s="13">
        <v>45657</v>
      </c>
      <c r="R65" s="9" t="s">
        <v>330</v>
      </c>
      <c r="S65" s="14">
        <v>1</v>
      </c>
      <c r="T65" s="9" t="s">
        <v>38</v>
      </c>
      <c r="U65" s="9" t="s">
        <v>331</v>
      </c>
      <c r="V65" s="9"/>
      <c r="W65" s="16">
        <f t="shared" si="1"/>
        <v>3</v>
      </c>
      <c r="X65" s="9" t="str">
        <f>IF(OR(T65="Cerrado sin éxito",T65="Cerrado con éxito",T65="Eliminado",O65&gt;(F_Corte!$F$2-1)),"Actualizado","Desactualizado")</f>
        <v>Actualizado</v>
      </c>
      <c r="Y65" s="16" t="str">
        <v>Actualmente se implementa la estrategia Caza regueros, con el objetivo de recoger los residuos presentados de manera indebida en el espacio público y de esta manera reducir el tiempo que estos permanecen en el espacio público, reduciendo la posible presencia de roedores. Asimismo, fue suscrito con Aguas de Bogotá contrato para recoger RCD en el espacio público.</v>
      </c>
      <c r="Z65" s="9"/>
      <c r="AA65" s="13">
        <v>45537</v>
      </c>
    </row>
    <row r="66" spans="1:27" ht="191.25" hidden="1">
      <c r="A66" s="9" t="str">
        <f>+UPPER(MID(F66,1,5)&amp;COUNTIF($F$2:F66,F66))</f>
        <v>HÁBIT65</v>
      </c>
      <c r="B66" s="9" t="s">
        <v>27</v>
      </c>
      <c r="C66" s="9" t="s">
        <v>28</v>
      </c>
      <c r="D66" s="9" t="s">
        <v>309</v>
      </c>
      <c r="E66" s="10">
        <v>45495</v>
      </c>
      <c r="F66" s="11" t="s">
        <v>30</v>
      </c>
      <c r="G66" s="11" t="s">
        <v>31</v>
      </c>
      <c r="H66" s="11" t="s">
        <v>32</v>
      </c>
      <c r="I66" s="9" t="s">
        <v>332</v>
      </c>
      <c r="J66" s="9" t="s">
        <v>311</v>
      </c>
      <c r="K66" s="10">
        <v>45541</v>
      </c>
      <c r="L66" s="12" t="s">
        <v>312</v>
      </c>
      <c r="M66" s="11" t="s">
        <v>36</v>
      </c>
      <c r="N66" s="9"/>
      <c r="O66" s="13">
        <v>45672</v>
      </c>
      <c r="P66" s="9" t="s">
        <v>333</v>
      </c>
      <c r="Q66" s="13">
        <v>45678</v>
      </c>
      <c r="R66" s="9" t="s">
        <v>334</v>
      </c>
      <c r="S66" s="14">
        <v>1</v>
      </c>
      <c r="T66" s="9" t="s">
        <v>38</v>
      </c>
      <c r="U66" s="9"/>
      <c r="V66" s="9"/>
      <c r="W66" s="16">
        <f t="shared" si="1"/>
        <v>3</v>
      </c>
      <c r="X66" s="9" t="str">
        <f>IF(OR(T66="Cerrado sin éxito",T66="Cerrado con éxito",T66="Eliminado",O66&gt;(F_Corte!$F$2-1)),"Actualizado","Desactualizado")</f>
        <v>Actualizado</v>
      </c>
      <c r="Y66" s="16" t="str">
        <v>En los meses de agosto y septiembre se brindo acompañamiento a las acciones requeridas por la SDG, en articulación la SDS, para la intervención a puntos donde presuntamente se evidencia la presencia de vectores en espacio publico.</v>
      </c>
      <c r="Z66" s="9"/>
      <c r="AA66" s="13">
        <v>45537</v>
      </c>
    </row>
    <row r="67" spans="1:27" ht="102" hidden="1">
      <c r="A67" s="9" t="str">
        <f>+UPPER(MID(F67,1,5)&amp;COUNTIF($F$2:F67,F67))</f>
        <v>HÁBIT66</v>
      </c>
      <c r="B67" s="9" t="s">
        <v>78</v>
      </c>
      <c r="C67" s="9" t="s">
        <v>79</v>
      </c>
      <c r="D67" s="9" t="s">
        <v>245</v>
      </c>
      <c r="E67" s="10">
        <v>45484</v>
      </c>
      <c r="F67" s="11" t="s">
        <v>30</v>
      </c>
      <c r="G67" s="11" t="s">
        <v>173</v>
      </c>
      <c r="H67" s="11" t="s">
        <v>82</v>
      </c>
      <c r="I67" s="9" t="s">
        <v>335</v>
      </c>
      <c r="J67" s="9" t="s">
        <v>128</v>
      </c>
      <c r="K67" s="10">
        <v>45529</v>
      </c>
      <c r="L67" s="12" t="s">
        <v>35</v>
      </c>
      <c r="M67" s="11" t="s">
        <v>91</v>
      </c>
      <c r="N67" s="9" t="s">
        <v>247</v>
      </c>
      <c r="O67" s="13">
        <v>45672</v>
      </c>
      <c r="P67" s="9" t="s">
        <v>336</v>
      </c>
      <c r="Q67" s="13">
        <v>45672</v>
      </c>
      <c r="R67" s="9"/>
      <c r="S67" s="14">
        <v>0.5</v>
      </c>
      <c r="T67" s="9" t="s">
        <v>63</v>
      </c>
      <c r="U67" s="9"/>
      <c r="V67" s="9"/>
      <c r="W67" s="16">
        <f t="shared" ref="W67" si="2">+IF(OR(T67="Eliminado",T67="Cerrado sin éxito"),0,IF(T67="Sin iniciar",1,IF(T67="En progreso",2,IF(T67="Cerrado con éxito",3,0))))</f>
        <v>0</v>
      </c>
      <c r="X67" s="9" t="str">
        <f>IF(OR(T67="Cerrado sin éxito",T67="Cerrado con éxito",T67="Eliminado",O67&gt;(F_Corte!$F$2-1)),"Actualizado","Desactualizado")</f>
        <v>Actualizado</v>
      </c>
      <c r="Y67" s="16" t="str">
        <v>Se contacto a la persona en varias ocasiones. Sin embargo, no se recibió respuesta a la fecha.</v>
      </c>
      <c r="Z67" s="9"/>
      <c r="AA67" s="13">
        <v>45537</v>
      </c>
    </row>
    <row r="68" spans="1:27" ht="63.75" hidden="1">
      <c r="A68" s="9" t="str">
        <f>+UPPER(MID(F68,1,5)&amp;COUNTIF($F$2:F68,F68))</f>
        <v>HÁBIT67</v>
      </c>
      <c r="B68" s="9"/>
      <c r="C68" s="9"/>
      <c r="D68" s="9"/>
      <c r="E68" s="10"/>
      <c r="F68" s="11" t="s">
        <v>30</v>
      </c>
      <c r="G68" s="11" t="s">
        <v>31</v>
      </c>
      <c r="H68" s="11"/>
      <c r="I68" s="9"/>
      <c r="J68" s="9"/>
      <c r="K68" s="10"/>
      <c r="L68" s="12"/>
      <c r="M68" s="11"/>
      <c r="N68" s="9"/>
      <c r="O68" s="13"/>
      <c r="P68" s="9"/>
      <c r="Q68" s="13"/>
      <c r="R68" s="9"/>
      <c r="S68" s="14">
        <v>0</v>
      </c>
      <c r="T68" s="9" t="s">
        <v>48</v>
      </c>
      <c r="U68" s="9"/>
      <c r="V68" s="9"/>
      <c r="W68" s="16">
        <f t="shared" ref="W68:W130" si="3">+IF(OR(T68="Eliminado",T68="Cerrado sin éxito"),0,IF(T68="Sin iniciar",1,IF(T68="En progreso",2,IF(T68="Cerrado con éxito",3,0))))</f>
        <v>0</v>
      </c>
      <c r="X68" s="9" t="str">
        <f>IF(OR(T68="Cerrado sin éxito",T68="Cerrado con éxito",T68="Eliminado",O68&gt;(F_Corte!$F$2-1)),"Actualizado","Desactualizado")</f>
        <v>Actualizado</v>
      </c>
      <c r="Y68" s="16" t="str">
        <v>Eliminado</v>
      </c>
      <c r="Z68" s="9" t="s">
        <v>337</v>
      </c>
      <c r="AA68" s="13">
        <v>45551</v>
      </c>
    </row>
    <row r="69" spans="1:27" ht="51" hidden="1">
      <c r="A69" s="9" t="str">
        <f>+UPPER(MID(F69,1,5)&amp;COUNTIF($F$2:F69,F69))</f>
        <v>HÁBIT68</v>
      </c>
      <c r="B69" s="9"/>
      <c r="C69" s="9"/>
      <c r="D69" s="9"/>
      <c r="E69" s="10"/>
      <c r="F69" s="11" t="s">
        <v>30</v>
      </c>
      <c r="G69" s="11" t="s">
        <v>81</v>
      </c>
      <c r="H69" s="11"/>
      <c r="I69" s="9"/>
      <c r="J69" s="9"/>
      <c r="K69" s="10"/>
      <c r="L69" s="12"/>
      <c r="M69" s="11"/>
      <c r="N69" s="9"/>
      <c r="O69" s="13"/>
      <c r="P69" s="9"/>
      <c r="Q69" s="13"/>
      <c r="R69" s="9"/>
      <c r="S69" s="14">
        <v>0</v>
      </c>
      <c r="T69" s="9" t="s">
        <v>48</v>
      </c>
      <c r="U69" s="9"/>
      <c r="V69" s="9"/>
      <c r="W69" s="16">
        <f t="shared" si="3"/>
        <v>0</v>
      </c>
      <c r="X69" s="9" t="str">
        <f>IF(OR(T69="Cerrado sin éxito",T69="Cerrado con éxito",T69="Eliminado",O69&gt;(F_Corte!$F$2-1)),"Actualizado","Desactualizado")</f>
        <v>Actualizado</v>
      </c>
      <c r="Y69" s="16" t="str">
        <v>Eliminado</v>
      </c>
      <c r="Z69" s="9" t="s">
        <v>338</v>
      </c>
      <c r="AA69" s="13">
        <v>45551</v>
      </c>
    </row>
    <row r="70" spans="1:27" ht="51" hidden="1">
      <c r="A70" s="9" t="str">
        <f>+UPPER(MID(F70,1,5)&amp;COUNTIF($F$2:F70,F70))</f>
        <v>HÁBIT69</v>
      </c>
      <c r="B70" s="9"/>
      <c r="C70" s="9"/>
      <c r="D70" s="9"/>
      <c r="E70" s="10"/>
      <c r="F70" s="11" t="s">
        <v>30</v>
      </c>
      <c r="G70" s="11" t="s">
        <v>81</v>
      </c>
      <c r="H70" s="11"/>
      <c r="I70" s="9"/>
      <c r="J70" s="9"/>
      <c r="K70" s="10"/>
      <c r="L70" s="12"/>
      <c r="M70" s="11"/>
      <c r="N70" s="9"/>
      <c r="O70" s="13"/>
      <c r="P70" s="9"/>
      <c r="Q70" s="13"/>
      <c r="R70" s="9"/>
      <c r="S70" s="14">
        <v>0</v>
      </c>
      <c r="T70" s="9" t="s">
        <v>48</v>
      </c>
      <c r="U70" s="9"/>
      <c r="V70" s="9"/>
      <c r="W70" s="16">
        <f t="shared" si="3"/>
        <v>0</v>
      </c>
      <c r="X70" s="9" t="str">
        <f>IF(OR(T70="Cerrado sin éxito",T70="Cerrado con éxito",T70="Eliminado",O70&gt;(F_Corte!$F$2-1)),"Actualizado","Desactualizado")</f>
        <v>Actualizado</v>
      </c>
      <c r="Y70" s="16" t="str">
        <v>Eliminado</v>
      </c>
      <c r="Z70" s="9" t="s">
        <v>339</v>
      </c>
      <c r="AA70" s="13">
        <v>45551</v>
      </c>
    </row>
    <row r="71" spans="1:27" ht="229.5" hidden="1">
      <c r="A71" s="9" t="str">
        <f>+UPPER(MID(F71,1,5)&amp;COUNTIF($F$2:F71,F71))</f>
        <v>HÁBIT70</v>
      </c>
      <c r="B71" s="33" t="s">
        <v>27</v>
      </c>
      <c r="C71" s="9" t="s">
        <v>79</v>
      </c>
      <c r="D71" s="9" t="s">
        <v>340</v>
      </c>
      <c r="E71" s="10">
        <v>45513</v>
      </c>
      <c r="F71" s="11" t="s">
        <v>30</v>
      </c>
      <c r="G71" s="11" t="s">
        <v>31</v>
      </c>
      <c r="H71" s="11" t="s">
        <v>32</v>
      </c>
      <c r="I71" s="9" t="s">
        <v>341</v>
      </c>
      <c r="J71" s="9" t="s">
        <v>144</v>
      </c>
      <c r="K71" s="10">
        <v>45513</v>
      </c>
      <c r="L71" s="12" t="s">
        <v>35</v>
      </c>
      <c r="M71" s="11" t="s">
        <v>45</v>
      </c>
      <c r="N71" s="9"/>
      <c r="O71" s="13">
        <v>45672</v>
      </c>
      <c r="P71" s="9" t="s">
        <v>342</v>
      </c>
      <c r="Q71" s="13">
        <v>45672</v>
      </c>
      <c r="R71" s="9" t="s">
        <v>343</v>
      </c>
      <c r="S71" s="14">
        <v>1</v>
      </c>
      <c r="T71" s="9" t="s">
        <v>38</v>
      </c>
      <c r="U71" s="9"/>
      <c r="V71" s="9"/>
      <c r="W71" s="16">
        <f t="shared" si="3"/>
        <v>3</v>
      </c>
      <c r="X71" s="9" t="str">
        <f>IF(OR(T71="Cerrado sin éxito",T71="Cerrado con éxito",T71="Eliminado",O71&gt;(F_Corte!$F$2-1)),"Actualizado","Desactualizado")</f>
        <v>Actualizado</v>
      </c>
      <c r="Y71" s="16" t="str">
        <v>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v>
      </c>
      <c r="Z71" s="9"/>
      <c r="AA71" s="13">
        <v>45551</v>
      </c>
    </row>
    <row r="72" spans="1:27" ht="51" hidden="1">
      <c r="A72" s="9" t="str">
        <f>+UPPER(MID(F72,1,5)&amp;COUNTIF($F$2:F72,F72))</f>
        <v>HÁBIT71</v>
      </c>
      <c r="B72" s="9"/>
      <c r="C72" s="9"/>
      <c r="D72" s="9"/>
      <c r="E72" s="10"/>
      <c r="F72" s="11" t="s">
        <v>30</v>
      </c>
      <c r="G72" s="11" t="s">
        <v>47</v>
      </c>
      <c r="H72" s="11"/>
      <c r="I72" s="9"/>
      <c r="J72" s="9"/>
      <c r="K72" s="10"/>
      <c r="L72" s="12"/>
      <c r="M72" s="11"/>
      <c r="N72" s="9"/>
      <c r="O72" s="13"/>
      <c r="P72" s="9"/>
      <c r="Q72" s="13"/>
      <c r="R72" s="9"/>
      <c r="S72" s="14">
        <v>0</v>
      </c>
      <c r="T72" s="9" t="s">
        <v>48</v>
      </c>
      <c r="U72" s="9"/>
      <c r="V72" s="9"/>
      <c r="W72" s="16">
        <f t="shared" si="3"/>
        <v>0</v>
      </c>
      <c r="X72" s="9" t="str">
        <f>IF(OR(T72="Cerrado sin éxito",T72="Cerrado con éxito",T72="Eliminado",O72&gt;(F_Corte!$F$2-1)),"Actualizado","Desactualizado")</f>
        <v>Actualizado</v>
      </c>
      <c r="Y72" s="16" t="str">
        <v>Eliminado</v>
      </c>
      <c r="Z72" s="9" t="s">
        <v>344</v>
      </c>
      <c r="AA72" s="13">
        <v>45551</v>
      </c>
    </row>
    <row r="73" spans="1:27" ht="89.25" hidden="1">
      <c r="A73" s="9" t="str">
        <f>+UPPER(MID(F73,1,5)&amp;COUNTIF($F$2:F73,F73))</f>
        <v>HÁBIT72</v>
      </c>
      <c r="B73" s="33" t="s">
        <v>27</v>
      </c>
      <c r="C73" s="9" t="s">
        <v>79</v>
      </c>
      <c r="D73" s="9" t="s">
        <v>345</v>
      </c>
      <c r="E73" s="10">
        <v>45534</v>
      </c>
      <c r="F73" s="11" t="s">
        <v>30</v>
      </c>
      <c r="G73" s="11" t="s">
        <v>47</v>
      </c>
      <c r="H73" s="11" t="s">
        <v>32</v>
      </c>
      <c r="I73" s="9" t="s">
        <v>346</v>
      </c>
      <c r="J73" s="9" t="s">
        <v>287</v>
      </c>
      <c r="K73" s="10">
        <v>45537</v>
      </c>
      <c r="L73" s="12" t="s">
        <v>35</v>
      </c>
      <c r="M73" s="11" t="s">
        <v>45</v>
      </c>
      <c r="N73" s="9"/>
      <c r="O73" s="13">
        <v>45561</v>
      </c>
      <c r="P73" s="9" t="s">
        <v>347</v>
      </c>
      <c r="Q73" s="13">
        <v>45545</v>
      </c>
      <c r="R73" s="9" t="s">
        <v>348</v>
      </c>
      <c r="S73" s="14">
        <v>1</v>
      </c>
      <c r="T73" s="9" t="s">
        <v>38</v>
      </c>
      <c r="U73" s="9"/>
      <c r="V73" s="9"/>
      <c r="W73" s="16">
        <f t="shared" si="3"/>
        <v>3</v>
      </c>
      <c r="X73" s="9" t="str">
        <f>IF(OR(T73="Cerrado sin éxito",T73="Cerrado con éxito",T73="Eliminado",O73&gt;(F_Corte!$F$2-1)),"Actualizado","Desactualizado")</f>
        <v>Actualizado</v>
      </c>
      <c r="Y73" s="16" t="str">
        <v>El CCTV en los pozos solicitados de la obra IDU "Av. La Sirena", se realizó el 10 de septiembre 2024 por parte de la Zona 1.</v>
      </c>
      <c r="Z73" s="9"/>
      <c r="AA73" s="13">
        <v>45551</v>
      </c>
    </row>
    <row r="74" spans="1:27" ht="178.5">
      <c r="A74" s="9" t="str">
        <f>+UPPER(MID(F74,1,5)&amp;COUNTIF($F$2:F74,F74))</f>
        <v>HÁBIT73</v>
      </c>
      <c r="B74" s="9" t="s">
        <v>78</v>
      </c>
      <c r="C74" s="9" t="s">
        <v>79</v>
      </c>
      <c r="D74" s="9" t="s">
        <v>345</v>
      </c>
      <c r="E74" s="10">
        <v>45534</v>
      </c>
      <c r="F74" s="11" t="s">
        <v>30</v>
      </c>
      <c r="G74" s="11" t="s">
        <v>51</v>
      </c>
      <c r="H74" s="11" t="s">
        <v>82</v>
      </c>
      <c r="I74" s="9" t="s">
        <v>349</v>
      </c>
      <c r="J74" s="9" t="s">
        <v>287</v>
      </c>
      <c r="K74" s="10">
        <v>45550</v>
      </c>
      <c r="L74" s="12" t="s">
        <v>35</v>
      </c>
      <c r="M74" s="11" t="s">
        <v>36</v>
      </c>
      <c r="N74" s="9"/>
      <c r="O74" s="13">
        <v>45575</v>
      </c>
      <c r="P74" s="9" t="s">
        <v>350</v>
      </c>
      <c r="Q74" s="13">
        <v>45575</v>
      </c>
      <c r="R74" s="9"/>
      <c r="S74" s="14">
        <v>0</v>
      </c>
      <c r="T74" s="9" t="s">
        <v>63</v>
      </c>
      <c r="U74" s="9"/>
      <c r="V74" s="9"/>
      <c r="W74" s="16">
        <f t="shared" si="3"/>
        <v>0</v>
      </c>
      <c r="X74" s="9" t="str">
        <f>IF(OR(T74="Cerrado sin éxito",T74="Cerrado con éxito",T74="Eliminado",O74&gt;(F_Corte!$F$2-1)),"Actualizado","Desactualizado")</f>
        <v>Actualizado</v>
      </c>
      <c r="Y74" s="16" t="str">
        <v>Falta número de contacto o correo electrónico para poder ayudar al señor Mario Borda y brindarle la información del programa de vivienda que pueda haber para el. Sin esta información no es posible seguir avanzando con este compromiso.</v>
      </c>
      <c r="Z74" s="9"/>
      <c r="AA74" s="13">
        <v>45551</v>
      </c>
    </row>
    <row r="75" spans="1:27" ht="153" hidden="1">
      <c r="A75" s="9" t="str">
        <f>+UPPER(MID(F75,1,5)&amp;COUNTIF($F$2:F75,F75))</f>
        <v>HÁBIT74</v>
      </c>
      <c r="B75" s="33" t="s">
        <v>27</v>
      </c>
      <c r="C75" s="9" t="s">
        <v>79</v>
      </c>
      <c r="D75" s="9" t="s">
        <v>320</v>
      </c>
      <c r="E75" s="10">
        <v>45500</v>
      </c>
      <c r="F75" s="11" t="s">
        <v>30</v>
      </c>
      <c r="G75" s="11" t="s">
        <v>31</v>
      </c>
      <c r="H75" s="11" t="s">
        <v>32</v>
      </c>
      <c r="I75" s="9" t="s">
        <v>321</v>
      </c>
      <c r="J75" s="9" t="s">
        <v>322</v>
      </c>
      <c r="K75" s="10">
        <v>45561</v>
      </c>
      <c r="L75" s="12" t="s">
        <v>35</v>
      </c>
      <c r="M75" s="11" t="s">
        <v>45</v>
      </c>
      <c r="N75" s="9" t="s">
        <v>351</v>
      </c>
      <c r="O75" s="13">
        <v>45626</v>
      </c>
      <c r="P75" s="9" t="s">
        <v>352</v>
      </c>
      <c r="Q75" s="13">
        <v>45510</v>
      </c>
      <c r="R75" s="9" t="s">
        <v>353</v>
      </c>
      <c r="S75" s="14">
        <v>1</v>
      </c>
      <c r="T75" s="9" t="s">
        <v>38</v>
      </c>
      <c r="U75" s="9"/>
      <c r="V75" s="9"/>
      <c r="W75" s="16">
        <f t="shared" si="3"/>
        <v>3</v>
      </c>
      <c r="X75" s="9" t="str">
        <f>IF(OR(T75="Cerrado sin éxito",T75="Cerrado con éxito",T75="Eliminado",O75&gt;(F_Corte!$F$2-1)),"Actualizado","Desactualizado")</f>
        <v>Actualizado</v>
      </c>
      <c r="Y75" s="16" t="str">
        <v>Se efectuó trabajo articulado con la UMV-IDU-DADEP.UAESP-AdB- Integración social. Mejoramiento del sardinel y rehabilitación del sardinel - instalación de materas y embellecimiento.</v>
      </c>
      <c r="Z75" s="9" t="s">
        <v>354</v>
      </c>
      <c r="AA75" s="13">
        <v>45558</v>
      </c>
    </row>
    <row r="76" spans="1:27" ht="51">
      <c r="A76" s="9" t="str">
        <f>+UPPER(MID(F76,1,5)&amp;COUNTIF($F$2:F76,F76))</f>
        <v>HÁBIT75</v>
      </c>
      <c r="B76" s="9"/>
      <c r="C76" s="9"/>
      <c r="D76" s="9"/>
      <c r="E76" s="10"/>
      <c r="F76" s="11" t="s">
        <v>30</v>
      </c>
      <c r="G76" s="11" t="s">
        <v>51</v>
      </c>
      <c r="H76" s="11"/>
      <c r="I76" s="9"/>
      <c r="J76" s="9"/>
      <c r="K76" s="10"/>
      <c r="L76" s="12"/>
      <c r="M76" s="11"/>
      <c r="N76" s="9"/>
      <c r="O76" s="13"/>
      <c r="P76" s="9"/>
      <c r="Q76" s="13"/>
      <c r="R76" s="9"/>
      <c r="S76" s="14">
        <v>0</v>
      </c>
      <c r="T76" s="9" t="s">
        <v>48</v>
      </c>
      <c r="U76" s="9"/>
      <c r="V76" s="9"/>
      <c r="W76" s="16">
        <f t="shared" si="3"/>
        <v>0</v>
      </c>
      <c r="X76" s="9" t="str">
        <f>IF(OR(T76="Cerrado sin éxito",T76="Cerrado con éxito",T76="Eliminado",O76&gt;(F_Corte!$F$2-1)),"Actualizado","Desactualizado")</f>
        <v>Actualizado</v>
      </c>
      <c r="Y76" s="16" t="str">
        <v>Eliminado</v>
      </c>
      <c r="Z76" s="9" t="s">
        <v>355</v>
      </c>
      <c r="AA76" s="13">
        <v>45572</v>
      </c>
    </row>
    <row r="77" spans="1:27" ht="204">
      <c r="A77" s="9" t="str">
        <f>+UPPER(MID(F77,1,5)&amp;COUNTIF($F$2:F77,F77))</f>
        <v>HÁBIT76</v>
      </c>
      <c r="B77" s="9" t="s">
        <v>78</v>
      </c>
      <c r="C77" s="9" t="s">
        <v>79</v>
      </c>
      <c r="D77" s="9" t="s">
        <v>356</v>
      </c>
      <c r="E77" s="10">
        <v>45532</v>
      </c>
      <c r="F77" s="11" t="s">
        <v>30</v>
      </c>
      <c r="G77" s="11" t="s">
        <v>51</v>
      </c>
      <c r="H77" s="11" t="s">
        <v>82</v>
      </c>
      <c r="I77" s="9" t="s">
        <v>357</v>
      </c>
      <c r="J77" s="9" t="s">
        <v>358</v>
      </c>
      <c r="K77" s="10">
        <v>45561</v>
      </c>
      <c r="L77" s="12" t="s">
        <v>35</v>
      </c>
      <c r="M77" s="11" t="s">
        <v>36</v>
      </c>
      <c r="N77" s="9" t="s">
        <v>359</v>
      </c>
      <c r="O77" s="13">
        <v>45611</v>
      </c>
      <c r="P77" s="9" t="s">
        <v>360</v>
      </c>
      <c r="Q77" s="13">
        <v>45610</v>
      </c>
      <c r="R77" s="9" t="s">
        <v>361</v>
      </c>
      <c r="S77" s="14">
        <v>1</v>
      </c>
      <c r="T77" s="9" t="s">
        <v>38</v>
      </c>
      <c r="U77" s="9"/>
      <c r="V77" s="9"/>
      <c r="W77" s="16">
        <f t="shared" si="3"/>
        <v>3</v>
      </c>
      <c r="X77" s="9" t="str">
        <f>IF(OR(T77="Cerrado sin éxito",T77="Cerrado con éxito",T77="Eliminado",O77&gt;(F_Corte!$F$2-1)),"Actualizado","Desactualizado")</f>
        <v>Actualizado</v>
      </c>
      <c r="Y77" s="16" t="str">
        <v xml:space="preserve">Se contacto por WhatsApp el 23 de octubre y se le comunico la información completa frente a los programas disponibles por la SDHT y lo necesario para que su hogar tenga cierre financiero, se le invito a la feria de vivienda programada del 25 al 27 de octubre. </v>
      </c>
      <c r="Z77" s="9"/>
      <c r="AA77" s="13">
        <v>45574</v>
      </c>
    </row>
    <row r="78" spans="1:27" ht="153">
      <c r="A78" s="9" t="str">
        <f>+UPPER(MID(F78,1,5)&amp;COUNTIF($F$2:F78,F78))</f>
        <v>HÁBIT77</v>
      </c>
      <c r="B78" s="9" t="s">
        <v>78</v>
      </c>
      <c r="C78" s="9" t="s">
        <v>79</v>
      </c>
      <c r="D78" s="9" t="s">
        <v>362</v>
      </c>
      <c r="E78" s="10">
        <v>45581</v>
      </c>
      <c r="F78" s="11" t="s">
        <v>30</v>
      </c>
      <c r="G78" s="11" t="s">
        <v>51</v>
      </c>
      <c r="H78" s="11" t="s">
        <v>82</v>
      </c>
      <c r="I78" s="9" t="s">
        <v>363</v>
      </c>
      <c r="J78" s="9" t="s">
        <v>311</v>
      </c>
      <c r="K78" s="10">
        <v>45657</v>
      </c>
      <c r="L78" s="12" t="s">
        <v>35</v>
      </c>
      <c r="M78" s="11" t="s">
        <v>91</v>
      </c>
      <c r="N78" s="9" t="s">
        <v>364</v>
      </c>
      <c r="O78" s="13">
        <v>45611</v>
      </c>
      <c r="P78" s="9" t="s">
        <v>365</v>
      </c>
      <c r="Q78" s="13">
        <v>45611</v>
      </c>
      <c r="R78" s="9"/>
      <c r="S78" s="14">
        <v>0</v>
      </c>
      <c r="T78" s="9" t="s">
        <v>63</v>
      </c>
      <c r="U78" s="9"/>
      <c r="V78" s="9"/>
      <c r="W78" s="16">
        <f t="shared" si="3"/>
        <v>0</v>
      </c>
      <c r="X78" s="9" t="str">
        <f>IF(OR(T78="Cerrado sin éxito",T78="Cerrado con éxito",T78="Eliminado",O78&gt;(F_Corte!$F$2-1)),"Actualizado","Desactualizado")</f>
        <v>Actualizado</v>
      </c>
      <c r="Y78" s="16" t="str">
        <v>Se le escribió por WhatsApp y no hubo respuesta al igual que a los intentos vía telefónica. Se hará seguimiento para poder darle la información puntual  y si es posible obtener el subsidio.</v>
      </c>
      <c r="Z78" s="9"/>
      <c r="AA78" s="13">
        <v>45581</v>
      </c>
    </row>
    <row r="79" spans="1:27" ht="102" hidden="1">
      <c r="A79" s="9" t="str">
        <f>+UPPER(MID(F79,1,5)&amp;COUNTIF($F$2:F79,F79))</f>
        <v>HÁBIT78</v>
      </c>
      <c r="B79" s="9" t="s">
        <v>27</v>
      </c>
      <c r="C79" s="9" t="s">
        <v>28</v>
      </c>
      <c r="D79" s="9" t="s">
        <v>309</v>
      </c>
      <c r="E79" s="10">
        <v>45551</v>
      </c>
      <c r="F79" s="11" t="s">
        <v>30</v>
      </c>
      <c r="G79" s="11" t="s">
        <v>31</v>
      </c>
      <c r="H79" s="11" t="s">
        <v>32</v>
      </c>
      <c r="I79" s="9" t="s">
        <v>366</v>
      </c>
      <c r="J79" s="9" t="s">
        <v>311</v>
      </c>
      <c r="K79" s="10">
        <v>45657</v>
      </c>
      <c r="L79" s="12" t="s">
        <v>312</v>
      </c>
      <c r="M79" s="11" t="s">
        <v>36</v>
      </c>
      <c r="N79" s="9"/>
      <c r="O79" s="13">
        <v>45777</v>
      </c>
      <c r="P79" s="9" t="s">
        <v>367</v>
      </c>
      <c r="Q79" s="13">
        <v>45413</v>
      </c>
      <c r="R79" s="9" t="s">
        <v>368</v>
      </c>
      <c r="S79" s="14">
        <v>1</v>
      </c>
      <c r="T79" s="9" t="s">
        <v>38</v>
      </c>
      <c r="U79" s="9"/>
      <c r="V79" s="9"/>
      <c r="W79" s="16">
        <f t="shared" si="3"/>
        <v>3</v>
      </c>
      <c r="X79" s="9" t="str">
        <f>IF(OR(T79="Cerrado sin éxito",T79="Cerrado con éxito",T79="Eliminado",O79&gt;(F_Corte!$F$2-1)),"Actualizado","Desactualizado")</f>
        <v>Actualizado</v>
      </c>
      <c r="Y79" s="16" t="str">
        <v>La actividad de contenerización se incluye para discusión en los equipos técnicos que trabajan desde el mes de mayo de 2024.</v>
      </c>
      <c r="Z79" s="9"/>
      <c r="AA79" s="13">
        <v>45583</v>
      </c>
    </row>
    <row r="80" spans="1:27" ht="63.75" hidden="1">
      <c r="A80" s="9" t="str">
        <f>+UPPER(MID(F80,1,5)&amp;COUNTIF($F$2:F80,F80))</f>
        <v>HÁBIT79</v>
      </c>
      <c r="B80" s="9"/>
      <c r="C80" s="9"/>
      <c r="D80" s="9"/>
      <c r="E80" s="10"/>
      <c r="F80" s="11" t="s">
        <v>30</v>
      </c>
      <c r="G80" s="11" t="s">
        <v>31</v>
      </c>
      <c r="H80" s="11"/>
      <c r="I80" s="9"/>
      <c r="J80" s="9"/>
      <c r="K80" s="10"/>
      <c r="L80" s="12"/>
      <c r="M80" s="11"/>
      <c r="N80" s="9"/>
      <c r="O80" s="13"/>
      <c r="P80" s="9"/>
      <c r="Q80" s="13"/>
      <c r="R80" s="9"/>
      <c r="S80" s="14">
        <v>0</v>
      </c>
      <c r="T80" s="9" t="s">
        <v>48</v>
      </c>
      <c r="U80" s="9"/>
      <c r="V80" s="9"/>
      <c r="W80" s="16">
        <f t="shared" si="3"/>
        <v>0</v>
      </c>
      <c r="X80" s="9" t="str">
        <f>IF(OR(T80="Cerrado sin éxito",T80="Cerrado con éxito",T80="Eliminado",O80&gt;(F_Corte!$F$2-1)),"Actualizado","Desactualizado")</f>
        <v>Actualizado</v>
      </c>
      <c r="Y80" s="16" t="str">
        <v>Eliminado</v>
      </c>
      <c r="Z80" s="9" t="s">
        <v>369</v>
      </c>
      <c r="AA80" s="13">
        <v>45594</v>
      </c>
    </row>
    <row r="81" spans="1:27" ht="409.5" hidden="1">
      <c r="A81" s="9" t="str">
        <f>+UPPER(MID(F81,1,5)&amp;COUNTIF($F$2:F81,F81))</f>
        <v>HÁBIT80</v>
      </c>
      <c r="B81" s="9" t="s">
        <v>78</v>
      </c>
      <c r="C81" s="9" t="s">
        <v>79</v>
      </c>
      <c r="D81" s="9" t="s">
        <v>370</v>
      </c>
      <c r="E81" s="10">
        <v>45573</v>
      </c>
      <c r="F81" s="11" t="s">
        <v>30</v>
      </c>
      <c r="G81" s="11" t="s">
        <v>31</v>
      </c>
      <c r="H81" s="11" t="s">
        <v>82</v>
      </c>
      <c r="I81" s="9" t="s">
        <v>371</v>
      </c>
      <c r="J81" s="9" t="s">
        <v>322</v>
      </c>
      <c r="K81" s="10">
        <v>45657</v>
      </c>
      <c r="L81" s="12" t="s">
        <v>35</v>
      </c>
      <c r="M81" s="11" t="s">
        <v>372</v>
      </c>
      <c r="N81" s="9" t="s">
        <v>373</v>
      </c>
      <c r="O81" s="13">
        <v>45688</v>
      </c>
      <c r="P81" s="9" t="s">
        <v>374</v>
      </c>
      <c r="Q81" s="13">
        <v>45688</v>
      </c>
      <c r="R81" s="9" t="s">
        <v>375</v>
      </c>
      <c r="S81" s="14">
        <v>1</v>
      </c>
      <c r="T81" s="9" t="s">
        <v>38</v>
      </c>
      <c r="U81" s="9"/>
      <c r="V81" s="9"/>
      <c r="W81" s="16">
        <f t="shared" si="3"/>
        <v>3</v>
      </c>
      <c r="X81" s="9" t="str">
        <f>IF(OR(T81="Cerrado sin éxito",T81="Cerrado con éxito",T81="Eliminado",O81&gt;(F_Corte!$F$2-1)),"Actualizado","Desactualizado")</f>
        <v>Actualizado</v>
      </c>
      <c r="Y81" s="16" t="str">
        <v>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v>
      </c>
      <c r="Z81" s="9"/>
      <c r="AA81" s="13">
        <v>45594</v>
      </c>
    </row>
    <row r="82" spans="1:27" ht="178.5" hidden="1">
      <c r="A82" s="9" t="str">
        <f>+UPPER(MID(F82,1,5)&amp;COUNTIF($F$2:F82,F82))</f>
        <v>HÁBIT81</v>
      </c>
      <c r="B82" s="9" t="s">
        <v>78</v>
      </c>
      <c r="C82" s="9" t="s">
        <v>79</v>
      </c>
      <c r="D82" s="9" t="s">
        <v>370</v>
      </c>
      <c r="E82" s="10">
        <v>45573</v>
      </c>
      <c r="F82" s="11" t="s">
        <v>30</v>
      </c>
      <c r="G82" s="11" t="s">
        <v>47</v>
      </c>
      <c r="H82" s="11" t="s">
        <v>82</v>
      </c>
      <c r="I82" s="9" t="s">
        <v>376</v>
      </c>
      <c r="J82" s="9" t="s">
        <v>322</v>
      </c>
      <c r="K82" s="10">
        <v>45657</v>
      </c>
      <c r="L82" s="12" t="s">
        <v>35</v>
      </c>
      <c r="M82" s="11" t="s">
        <v>372</v>
      </c>
      <c r="N82" s="9"/>
      <c r="O82" s="13">
        <v>45611</v>
      </c>
      <c r="P82" s="9" t="s">
        <v>377</v>
      </c>
      <c r="Q82" s="13">
        <v>45575</v>
      </c>
      <c r="R82" s="9"/>
      <c r="S82" s="14">
        <v>1</v>
      </c>
      <c r="T82" s="9" t="s">
        <v>38</v>
      </c>
      <c r="U82" s="9"/>
      <c r="V82" s="9"/>
      <c r="W82" s="16">
        <f t="shared" si="3"/>
        <v>3</v>
      </c>
      <c r="X82" s="9" t="str">
        <f>IF(OR(T82="Cerrado sin éxito",T82="Cerrado con éxito",T82="Eliminado",O82&gt;(F_Corte!$F$2-1)),"Actualizado","Desactualizado")</f>
        <v>Actualizado</v>
      </c>
      <c r="Y82" s="16" t="str">
        <v>Se adelantó la visita al predio de la Señora Deyanira González, y se evidenció que la domiciliaria de acueducto se encontraba en funcionamiento, adicional, se evidenció que el sector cuenta con buenas presión del agua.</v>
      </c>
      <c r="Z82" s="9"/>
      <c r="AA82" s="13">
        <v>45594</v>
      </c>
    </row>
    <row r="83" spans="1:27" ht="153" hidden="1">
      <c r="A83" s="9" t="str">
        <f>+UPPER(MID(F83,1,5)&amp;COUNTIF($F$2:F83,F83))</f>
        <v>HÁBIT82</v>
      </c>
      <c r="B83" s="9" t="s">
        <v>78</v>
      </c>
      <c r="C83" s="9" t="s">
        <v>79</v>
      </c>
      <c r="D83" s="9" t="s">
        <v>378</v>
      </c>
      <c r="E83" s="10">
        <v>45575</v>
      </c>
      <c r="F83" s="11" t="s">
        <v>30</v>
      </c>
      <c r="G83" s="11" t="s">
        <v>47</v>
      </c>
      <c r="H83" s="11" t="s">
        <v>82</v>
      </c>
      <c r="I83" s="9" t="s">
        <v>379</v>
      </c>
      <c r="J83" s="9" t="s">
        <v>287</v>
      </c>
      <c r="K83" s="10">
        <v>45626</v>
      </c>
      <c r="L83" s="12" t="s">
        <v>35</v>
      </c>
      <c r="M83" s="11" t="s">
        <v>372</v>
      </c>
      <c r="N83" s="9"/>
      <c r="O83" s="13">
        <v>45657</v>
      </c>
      <c r="P83" s="9" t="s">
        <v>380</v>
      </c>
      <c r="Q83" s="13">
        <v>45613</v>
      </c>
      <c r="R83" s="9" t="s">
        <v>381</v>
      </c>
      <c r="S83" s="14">
        <v>1</v>
      </c>
      <c r="T83" s="9" t="s">
        <v>38</v>
      </c>
      <c r="U83" s="9"/>
      <c r="V83" s="9"/>
      <c r="W83" s="16">
        <f t="shared" si="3"/>
        <v>3</v>
      </c>
      <c r="X83" s="9" t="str">
        <f>IF(OR(T83="Cerrado sin éxito",T83="Cerrado con éxito",T83="Eliminado",O83&gt;(F_Corte!$F$2-1)),"Actualizado","Desactualizado")</f>
        <v>Actualizado</v>
      </c>
      <c r="Y83" s="16" t="str">
        <v>Con equipo Vactor se sondea red principal por varias veces con diferente accesorio se succiona pozo quedando el sistema en correcto funcionamiento. En el colegio se revisa red pluvial trabaja en perfecto estado.</v>
      </c>
      <c r="Z83" s="9"/>
      <c r="AA83" s="13">
        <v>45594</v>
      </c>
    </row>
    <row r="84" spans="1:27" ht="51" hidden="1">
      <c r="A84" s="9" t="str">
        <f>+UPPER(MID(F84,1,5)&amp;COUNTIF($F$2:F84,F84))</f>
        <v>HÁBIT83</v>
      </c>
      <c r="B84" s="9"/>
      <c r="C84" s="9"/>
      <c r="D84" s="9"/>
      <c r="E84" s="10"/>
      <c r="F84" s="11" t="s">
        <v>30</v>
      </c>
      <c r="G84" s="11" t="s">
        <v>47</v>
      </c>
      <c r="H84" s="11"/>
      <c r="I84" s="9"/>
      <c r="J84" s="9"/>
      <c r="K84" s="10"/>
      <c r="L84" s="12"/>
      <c r="M84" s="11"/>
      <c r="N84" s="9"/>
      <c r="O84" s="13"/>
      <c r="P84" s="9"/>
      <c r="Q84" s="13"/>
      <c r="R84" s="9"/>
      <c r="S84" s="14">
        <v>0</v>
      </c>
      <c r="T84" s="9" t="s">
        <v>48</v>
      </c>
      <c r="U84" s="9"/>
      <c r="V84" s="9"/>
      <c r="W84" s="16">
        <f t="shared" si="3"/>
        <v>0</v>
      </c>
      <c r="X84" s="9" t="str">
        <f>IF(OR(T84="Cerrado sin éxito",T84="Cerrado con éxito",T84="Eliminado",O84&gt;(F_Corte!$F$2-1)),"Actualizado","Desactualizado")</f>
        <v>Actualizado</v>
      </c>
      <c r="Y84" s="16" t="str">
        <v>Eliminado</v>
      </c>
      <c r="Z84" s="9" t="s">
        <v>382</v>
      </c>
      <c r="AA84" s="13">
        <v>45594</v>
      </c>
    </row>
    <row r="85" spans="1:27" ht="63.75" hidden="1">
      <c r="A85" s="9" t="str">
        <f>+UPPER(MID(F85,1,5)&amp;COUNTIF($F$2:F85,F85))</f>
        <v>HÁBIT84</v>
      </c>
      <c r="B85" s="9" t="s">
        <v>78</v>
      </c>
      <c r="C85" s="9" t="s">
        <v>79</v>
      </c>
      <c r="D85" s="9" t="s">
        <v>383</v>
      </c>
      <c r="E85" s="10">
        <v>45594</v>
      </c>
      <c r="F85" s="11" t="s">
        <v>30</v>
      </c>
      <c r="G85" s="11" t="s">
        <v>31</v>
      </c>
      <c r="H85" s="11" t="s">
        <v>82</v>
      </c>
      <c r="I85" s="9" t="s">
        <v>384</v>
      </c>
      <c r="J85" s="9" t="s">
        <v>287</v>
      </c>
      <c r="K85" s="10">
        <v>45657</v>
      </c>
      <c r="L85" s="12" t="s">
        <v>35</v>
      </c>
      <c r="M85" s="11"/>
      <c r="N85" s="9" t="s">
        <v>385</v>
      </c>
      <c r="O85" s="13">
        <v>45672</v>
      </c>
      <c r="P85" s="9" t="s">
        <v>386</v>
      </c>
      <c r="Q85" s="13">
        <v>45657</v>
      </c>
      <c r="R85" s="9" t="s">
        <v>387</v>
      </c>
      <c r="S85" s="14">
        <v>1</v>
      </c>
      <c r="T85" s="9" t="s">
        <v>38</v>
      </c>
      <c r="U85" s="9"/>
      <c r="V85" s="9"/>
      <c r="W85" s="16">
        <f t="shared" si="3"/>
        <v>3</v>
      </c>
      <c r="X85" s="9" t="str">
        <f>IF(OR(T85="Cerrado sin éxito",T85="Cerrado con éxito",T85="Eliminado",O85&gt;(F_Corte!$F$2-1)),"Actualizado","Desactualizado")</f>
        <v>Actualizado</v>
      </c>
      <c r="Y85" s="16" t="str">
        <v>Atendido por el concesionario con la actividad de recolección.</v>
      </c>
      <c r="Z85" s="9"/>
      <c r="AA85" s="13">
        <v>45601</v>
      </c>
    </row>
    <row r="86" spans="1:27" ht="63.75" hidden="1">
      <c r="A86" s="9" t="str">
        <f>+UPPER(MID(F86,1,5)&amp;COUNTIF($F$2:F86,F86))</f>
        <v>HÁBIT85</v>
      </c>
      <c r="B86" s="9"/>
      <c r="C86" s="9"/>
      <c r="D86" s="9"/>
      <c r="E86" s="10"/>
      <c r="F86" s="11" t="s">
        <v>30</v>
      </c>
      <c r="G86" s="11" t="s">
        <v>31</v>
      </c>
      <c r="H86" s="11"/>
      <c r="I86" s="9"/>
      <c r="J86" s="9"/>
      <c r="K86" s="10"/>
      <c r="L86" s="12"/>
      <c r="M86" s="11"/>
      <c r="N86" s="9"/>
      <c r="O86" s="13"/>
      <c r="P86" s="9"/>
      <c r="Q86" s="13"/>
      <c r="R86" s="9"/>
      <c r="S86" s="14">
        <v>0</v>
      </c>
      <c r="T86" s="9" t="s">
        <v>48</v>
      </c>
      <c r="U86" s="9"/>
      <c r="V86" s="9"/>
      <c r="W86" s="16">
        <f t="shared" si="3"/>
        <v>0</v>
      </c>
      <c r="X86" s="9" t="str">
        <f>IF(OR(T86="Cerrado sin éxito",T86="Cerrado con éxito",T86="Eliminado",O86&gt;(F_Corte!$F$2-1)),"Actualizado","Desactualizado")</f>
        <v>Actualizado</v>
      </c>
      <c r="Y86" s="16" t="str">
        <v>Eliminado</v>
      </c>
      <c r="Z86" s="9" t="s">
        <v>388</v>
      </c>
      <c r="AA86" s="13">
        <v>45601</v>
      </c>
    </row>
    <row r="87" spans="1:27" ht="178.5" hidden="1">
      <c r="A87" s="9" t="str">
        <f>+UPPER(MID(F87,1,5)&amp;COUNTIF($F$2:F87,F87))</f>
        <v>HÁBIT86</v>
      </c>
      <c r="B87" s="33" t="s">
        <v>27</v>
      </c>
      <c r="C87" s="9" t="s">
        <v>28</v>
      </c>
      <c r="D87" s="9" t="s">
        <v>389</v>
      </c>
      <c r="E87" s="10">
        <v>45370</v>
      </c>
      <c r="F87" s="11" t="s">
        <v>30</v>
      </c>
      <c r="G87" s="11" t="s">
        <v>47</v>
      </c>
      <c r="H87" s="11" t="s">
        <v>32</v>
      </c>
      <c r="I87" s="9" t="s">
        <v>390</v>
      </c>
      <c r="J87" s="9" t="s">
        <v>41</v>
      </c>
      <c r="K87" s="10">
        <v>45657</v>
      </c>
      <c r="L87" s="12" t="s">
        <v>35</v>
      </c>
      <c r="M87" s="11" t="s">
        <v>36</v>
      </c>
      <c r="N87" s="9"/>
      <c r="O87" s="13">
        <v>45611</v>
      </c>
      <c r="P87" s="9" t="s">
        <v>391</v>
      </c>
      <c r="Q87" s="13">
        <v>45643</v>
      </c>
      <c r="R87" s="9"/>
      <c r="S87" s="14">
        <v>1</v>
      </c>
      <c r="T87" s="9" t="s">
        <v>38</v>
      </c>
      <c r="U87" s="9"/>
      <c r="V87" s="9"/>
      <c r="W87" s="16">
        <f t="shared" si="3"/>
        <v>3</v>
      </c>
      <c r="X87" s="9" t="str">
        <f>IF(OR(T87="Cerrado sin éxito",T87="Cerrado con éxito",T87="Eliminado",O87&gt;(F_Corte!$F$2-1)),"Actualizado","Desactualizado")</f>
        <v>Actualizado</v>
      </c>
      <c r="Y87" s="16" t="str">
        <v>La PTAR fue entregada al Distrito el día 17 diciembre 2024 en evento protocolario. Y la EAAB suscribió un convenio interadministrativo con la SDA para la administración, operación y mantenimiento de la PTAR el Salitre el mismo día.</v>
      </c>
      <c r="Z87" s="9" t="s">
        <v>392</v>
      </c>
      <c r="AA87" s="13">
        <v>45603</v>
      </c>
    </row>
    <row r="88" spans="1:27" ht="409.5" hidden="1">
      <c r="A88" s="9" t="str">
        <f>+UPPER(MID(F88,1,5)&amp;COUNTIF($F$2:F88,F88))</f>
        <v>HÁBIT87</v>
      </c>
      <c r="B88" s="9" t="s">
        <v>78</v>
      </c>
      <c r="C88" s="9" t="s">
        <v>79</v>
      </c>
      <c r="D88" s="9" t="s">
        <v>178</v>
      </c>
      <c r="E88" s="10">
        <v>45404</v>
      </c>
      <c r="F88" s="11" t="s">
        <v>30</v>
      </c>
      <c r="G88" s="11" t="s">
        <v>47</v>
      </c>
      <c r="H88" s="11" t="s">
        <v>82</v>
      </c>
      <c r="I88" s="9" t="s">
        <v>179</v>
      </c>
      <c r="J88" s="9" t="s">
        <v>287</v>
      </c>
      <c r="K88" s="10">
        <v>45657</v>
      </c>
      <c r="L88" s="12" t="s">
        <v>35</v>
      </c>
      <c r="M88" s="11" t="s">
        <v>36</v>
      </c>
      <c r="N88" s="9" t="s">
        <v>180</v>
      </c>
      <c r="O88" s="13">
        <v>45611</v>
      </c>
      <c r="P88" s="9" t="s">
        <v>393</v>
      </c>
      <c r="Q88" s="13">
        <v>45517</v>
      </c>
      <c r="R88" s="9"/>
      <c r="S88" s="14">
        <v>1</v>
      </c>
      <c r="T88" s="9" t="s">
        <v>48</v>
      </c>
      <c r="U88" s="9"/>
      <c r="V88" s="9"/>
      <c r="W88" s="16">
        <f t="shared" si="3"/>
        <v>0</v>
      </c>
      <c r="X88" s="9" t="str">
        <f>IF(OR(T88="Cerrado sin éxito",T88="Cerrado con éxito",T88="Eliminado",O88&gt;(F_Corte!$F$2-1)),"Actualizado","Desactualizado")</f>
        <v>Actualizado</v>
      </c>
      <c r="Y88" s="16"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No existe ningún riesgo de inundación y la presencia de malos olores se debe a la descomposición de productos que se arrojan en el alcantarillado.</v>
      </c>
      <c r="Z88" s="9" t="s">
        <v>394</v>
      </c>
      <c r="AA88" s="13">
        <v>45608</v>
      </c>
    </row>
    <row r="89" spans="1:27" ht="76.5" hidden="1">
      <c r="A89" s="9" t="str">
        <f>+UPPER(MID(F89,1,5)&amp;COUNTIF($F$2:F89,F89))</f>
        <v>HÁBIT88</v>
      </c>
      <c r="B89" s="9" t="s">
        <v>78</v>
      </c>
      <c r="C89" s="9" t="s">
        <v>79</v>
      </c>
      <c r="D89" s="9" t="s">
        <v>383</v>
      </c>
      <c r="E89" s="10">
        <v>45594</v>
      </c>
      <c r="F89" s="11" t="s">
        <v>30</v>
      </c>
      <c r="G89" s="11" t="s">
        <v>395</v>
      </c>
      <c r="H89" s="11" t="s">
        <v>82</v>
      </c>
      <c r="I89" s="9" t="s">
        <v>396</v>
      </c>
      <c r="J89" s="9" t="s">
        <v>41</v>
      </c>
      <c r="K89" s="10">
        <v>45657</v>
      </c>
      <c r="L89" s="12" t="s">
        <v>35</v>
      </c>
      <c r="M89" s="11"/>
      <c r="N89" s="9" t="s">
        <v>397</v>
      </c>
      <c r="O89" s="13">
        <v>45716</v>
      </c>
      <c r="P89" s="9" t="s">
        <v>398</v>
      </c>
      <c r="Q89" s="13">
        <v>45703</v>
      </c>
      <c r="R89" s="9" t="s">
        <v>399</v>
      </c>
      <c r="S89" s="14">
        <v>1</v>
      </c>
      <c r="T89" s="9" t="s">
        <v>38</v>
      </c>
      <c r="U89" s="9"/>
      <c r="V89" s="9"/>
      <c r="W89" s="16">
        <f t="shared" si="3"/>
        <v>3</v>
      </c>
      <c r="X89" s="9" t="str">
        <f>IF(OR(T89="Cerrado sin éxito",T89="Cerrado con éxito",T89="Eliminado",O89&gt;(F_Corte!$F$2-1)),"Actualizado","Desactualizado")</f>
        <v>Actualizado</v>
      </c>
      <c r="Y89" s="16" t="str">
        <v>Se estableció comunicación con la persona, quien confirmó que ya canceló la tarjeta.</v>
      </c>
      <c r="Z89" s="9" t="s">
        <v>400</v>
      </c>
      <c r="AA89" s="13">
        <v>45608</v>
      </c>
    </row>
    <row r="90" spans="1:27" ht="89.25" hidden="1">
      <c r="A90" s="9" t="str">
        <f>+UPPER(MID(F90,1,5)&amp;COUNTIF($F$2:F90,F90))</f>
        <v>HÁBIT89</v>
      </c>
      <c r="B90" s="9" t="s">
        <v>78</v>
      </c>
      <c r="C90" s="9" t="s">
        <v>79</v>
      </c>
      <c r="D90" s="9" t="s">
        <v>401</v>
      </c>
      <c r="E90" s="10">
        <v>45617</v>
      </c>
      <c r="F90" s="11" t="s">
        <v>30</v>
      </c>
      <c r="G90" s="11" t="s">
        <v>47</v>
      </c>
      <c r="H90" s="11" t="s">
        <v>82</v>
      </c>
      <c r="I90" s="9" t="s">
        <v>402</v>
      </c>
      <c r="J90" s="9" t="s">
        <v>191</v>
      </c>
      <c r="K90" s="10">
        <v>45657</v>
      </c>
      <c r="L90" s="12" t="s">
        <v>35</v>
      </c>
      <c r="M90" s="11" t="s">
        <v>91</v>
      </c>
      <c r="N90" s="9" t="s">
        <v>403</v>
      </c>
      <c r="O90" s="13">
        <v>45657</v>
      </c>
      <c r="P90" s="9" t="s">
        <v>404</v>
      </c>
      <c r="Q90" s="13">
        <v>45657</v>
      </c>
      <c r="R90" s="9"/>
      <c r="S90" s="14">
        <v>1</v>
      </c>
      <c r="T90" s="9" t="s">
        <v>38</v>
      </c>
      <c r="U90" s="9"/>
      <c r="V90" s="9"/>
      <c r="W90" s="16">
        <f t="shared" si="3"/>
        <v>3</v>
      </c>
      <c r="X90" s="9" t="str">
        <f>IF(OR(T90="Cerrado sin éxito",T90="Cerrado con éxito",T90="Eliminado",O90&gt;(F_Corte!$F$2-1)),"Actualizado","Desactualizado")</f>
        <v>Actualizado</v>
      </c>
      <c r="Y90" s="16" t="str">
        <v>Se llamó a la usuaria y manifestó que para el último racionamiento (17 de diciembre) ya no contaba con el problema</v>
      </c>
      <c r="Z90" s="9"/>
      <c r="AA90" s="13">
        <v>45621</v>
      </c>
    </row>
    <row r="91" spans="1:27" ht="191.25" hidden="1">
      <c r="A91" s="9" t="str">
        <f>+UPPER(MID(F91,1,5)&amp;COUNTIF($F$2:F91,F91))</f>
        <v>HÁBIT90</v>
      </c>
      <c r="B91" s="9" t="s">
        <v>78</v>
      </c>
      <c r="C91" s="9" t="s">
        <v>79</v>
      </c>
      <c r="D91" s="9" t="s">
        <v>370</v>
      </c>
      <c r="E91" s="10">
        <v>45573</v>
      </c>
      <c r="F91" s="11" t="s">
        <v>30</v>
      </c>
      <c r="G91" s="11" t="s">
        <v>47</v>
      </c>
      <c r="H91" s="11" t="s">
        <v>82</v>
      </c>
      <c r="I91" s="9" t="s">
        <v>405</v>
      </c>
      <c r="J91" s="9" t="s">
        <v>322</v>
      </c>
      <c r="K91" s="10">
        <v>45657</v>
      </c>
      <c r="L91" s="12" t="s">
        <v>35</v>
      </c>
      <c r="M91" s="11" t="s">
        <v>45</v>
      </c>
      <c r="N91" s="9" t="s">
        <v>406</v>
      </c>
      <c r="O91" s="13">
        <v>45576</v>
      </c>
      <c r="P91" s="9" t="s">
        <v>407</v>
      </c>
      <c r="Q91" s="13">
        <v>45576</v>
      </c>
      <c r="R91" s="9" t="s">
        <v>408</v>
      </c>
      <c r="S91" s="14">
        <v>1</v>
      </c>
      <c r="T91" s="9" t="s">
        <v>38</v>
      </c>
      <c r="U91" s="9"/>
      <c r="V91" s="9"/>
      <c r="W91" s="16">
        <f t="shared" si="3"/>
        <v>3</v>
      </c>
      <c r="X91" s="9" t="str">
        <f>IF(OR(T91="Cerrado sin éxito",T91="Cerrado con éxito",T91="Eliminado",O91&gt;(F_Corte!$F$2-1)),"Actualizado","Desactualizado")</f>
        <v>Actualizado</v>
      </c>
      <c r="Y91" s="16" t="str">
        <v>Se realizó la verificación del punto manifestado por el usuario, Se colocó cargue y tapa respectiva. Se le informo a la ciudadanía que este tramo de alcantarilla no esta en uso , ya que fue reemplazado por una nueva red, pero lo utilizan para arrojar basuras.</v>
      </c>
      <c r="Z91" s="9"/>
      <c r="AA91" s="13">
        <v>45621</v>
      </c>
    </row>
    <row r="92" spans="1:27" ht="395.25">
      <c r="A92" s="9" t="str">
        <f>+UPPER(MID(F92,1,5)&amp;COUNTIF($F$2:F92,F92))</f>
        <v>HÁBIT91</v>
      </c>
      <c r="B92" s="9" t="s">
        <v>78</v>
      </c>
      <c r="C92" s="9" t="s">
        <v>79</v>
      </c>
      <c r="D92" s="9" t="s">
        <v>409</v>
      </c>
      <c r="E92" s="10">
        <v>45590</v>
      </c>
      <c r="F92" s="11" t="s">
        <v>30</v>
      </c>
      <c r="G92" s="11" t="s">
        <v>51</v>
      </c>
      <c r="H92" s="11" t="s">
        <v>82</v>
      </c>
      <c r="I92" s="9" t="s">
        <v>410</v>
      </c>
      <c r="J92" s="9" t="s">
        <v>411</v>
      </c>
      <c r="K92" s="10">
        <v>45657</v>
      </c>
      <c r="L92" s="12" t="s">
        <v>35</v>
      </c>
      <c r="M92" s="11" t="s">
        <v>36</v>
      </c>
      <c r="N92" s="9" t="s">
        <v>412</v>
      </c>
      <c r="O92" s="13">
        <v>45641</v>
      </c>
      <c r="P92" s="9" t="s">
        <v>413</v>
      </c>
      <c r="Q92" s="13">
        <v>45641</v>
      </c>
      <c r="R92" s="9"/>
      <c r="S92" s="14">
        <v>0.5</v>
      </c>
      <c r="T92" s="9" t="s">
        <v>63</v>
      </c>
      <c r="U92" s="9"/>
      <c r="V92" s="9"/>
      <c r="W92" s="16">
        <f t="shared" si="3"/>
        <v>0</v>
      </c>
      <c r="X92" s="9" t="str">
        <f>IF(OR(T92="Cerrado sin éxito",T92="Cerrado con éxito",T92="Eliminado",O92&gt;(F_Corte!$F$2-1)),"Actualizado","Desactualizado")</f>
        <v>Actualizado</v>
      </c>
      <c r="Y92" s="16" t="str">
        <v>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se le volverá a contactar para brindarle acompañamiento en el proceso del subsidio de arriendo.</v>
      </c>
      <c r="Z92" s="9"/>
      <c r="AA92" s="13">
        <v>45621</v>
      </c>
    </row>
    <row r="93" spans="1:27" ht="255" hidden="1">
      <c r="A93" s="9" t="str">
        <f>+UPPER(MID(F93,1,5)&amp;COUNTIF($F$2:F93,F93))</f>
        <v>HÁBIT92</v>
      </c>
      <c r="B93" s="33" t="s">
        <v>27</v>
      </c>
      <c r="C93" s="9" t="s">
        <v>79</v>
      </c>
      <c r="D93" s="9" t="s">
        <v>414</v>
      </c>
      <c r="E93" s="10">
        <v>45610</v>
      </c>
      <c r="F93" s="11" t="s">
        <v>30</v>
      </c>
      <c r="G93" s="11" t="s">
        <v>31</v>
      </c>
      <c r="H93" s="11" t="s">
        <v>32</v>
      </c>
      <c r="I93" s="9" t="s">
        <v>415</v>
      </c>
      <c r="J93" s="9" t="s">
        <v>416</v>
      </c>
      <c r="K93" s="10">
        <v>45610</v>
      </c>
      <c r="L93" s="12" t="s">
        <v>35</v>
      </c>
      <c r="M93" s="11" t="s">
        <v>372</v>
      </c>
      <c r="N93" s="9"/>
      <c r="O93" s="13">
        <v>45672</v>
      </c>
      <c r="P93" s="9" t="s">
        <v>417</v>
      </c>
      <c r="Q93" s="13">
        <v>45672</v>
      </c>
      <c r="R93" s="9" t="s">
        <v>418</v>
      </c>
      <c r="S93" s="14">
        <v>1</v>
      </c>
      <c r="T93" s="9" t="s">
        <v>38</v>
      </c>
      <c r="U93" s="9"/>
      <c r="V93" s="9"/>
      <c r="W93" s="16">
        <f t="shared" si="3"/>
        <v>3</v>
      </c>
      <c r="X93" s="9" t="str">
        <f>IF(OR(T93="Cerrado sin éxito",T93="Cerrado con éxito",T93="Eliminado",O93&gt;(F_Corte!$F$2-1)),"Actualizado","Desactualizado")</f>
        <v>Actualizado</v>
      </c>
      <c r="Y93" s="16" t="str">
        <v>El operador efectúa la atención en el marco de los contratos adicionales para recolección de RCD/voluminosos en espacio público, con una frecuencia de lunes a sábado, en horario nocturno en la zona. De esta manera, se garantiza la atención de los arrojos clandestinos dispuestos de manera irregular en esta zona.</v>
      </c>
      <c r="Z93" s="9"/>
      <c r="AA93" s="13">
        <v>45621</v>
      </c>
    </row>
    <row r="94" spans="1:27" ht="51">
      <c r="A94" s="9" t="str">
        <f>+UPPER(MID(F94,1,5)&amp;COUNTIF($F$2:F94,F94))</f>
        <v>HÁBIT93</v>
      </c>
      <c r="B94" s="9"/>
      <c r="C94" s="9"/>
      <c r="D94" s="9"/>
      <c r="E94" s="10"/>
      <c r="F94" s="11" t="s">
        <v>30</v>
      </c>
      <c r="G94" s="11" t="s">
        <v>51</v>
      </c>
      <c r="H94" s="11"/>
      <c r="I94" s="9"/>
      <c r="J94" s="9"/>
      <c r="K94" s="10"/>
      <c r="L94" s="12"/>
      <c r="M94" s="11"/>
      <c r="N94" s="9"/>
      <c r="O94" s="13"/>
      <c r="P94" s="9"/>
      <c r="Q94" s="13"/>
      <c r="R94" s="9"/>
      <c r="S94" s="14">
        <v>0</v>
      </c>
      <c r="T94" s="9" t="s">
        <v>48</v>
      </c>
      <c r="U94" s="9"/>
      <c r="V94" s="9"/>
      <c r="W94" s="16">
        <f t="shared" si="3"/>
        <v>0</v>
      </c>
      <c r="X94" s="9" t="str">
        <f>IF(OR(T94="Cerrado sin éxito",T94="Cerrado con éxito",T94="Eliminado",O94&gt;(F_Corte!$F$2-1)),"Actualizado","Desactualizado")</f>
        <v>Actualizado</v>
      </c>
      <c r="Y94" s="16" t="str">
        <v>Eliminado</v>
      </c>
      <c r="Z94" s="9" t="s">
        <v>419</v>
      </c>
      <c r="AA94" s="13">
        <v>45624</v>
      </c>
    </row>
    <row r="95" spans="1:27" ht="242.25">
      <c r="A95" s="9" t="str">
        <f>+UPPER(MID(F95,1,5)&amp;COUNTIF($F$2:F95,F95))</f>
        <v>HÁBIT94</v>
      </c>
      <c r="B95" s="9" t="s">
        <v>420</v>
      </c>
      <c r="C95" s="9" t="s">
        <v>79</v>
      </c>
      <c r="D95" s="9" t="s">
        <v>421</v>
      </c>
      <c r="E95" s="10">
        <v>45563</v>
      </c>
      <c r="F95" s="11" t="s">
        <v>30</v>
      </c>
      <c r="G95" s="11" t="s">
        <v>51</v>
      </c>
      <c r="H95" s="11" t="s">
        <v>32</v>
      </c>
      <c r="I95" s="9" t="s">
        <v>422</v>
      </c>
      <c r="J95" s="9" t="s">
        <v>423</v>
      </c>
      <c r="K95" s="10">
        <v>45657</v>
      </c>
      <c r="L95" s="12" t="s">
        <v>424</v>
      </c>
      <c r="M95" s="11" t="s">
        <v>372</v>
      </c>
      <c r="N95" s="9" t="s">
        <v>425</v>
      </c>
      <c r="O95" s="13">
        <v>45626</v>
      </c>
      <c r="P95" s="9" t="s">
        <v>426</v>
      </c>
      <c r="Q95" s="13">
        <v>45626</v>
      </c>
      <c r="R95" s="9" t="s">
        <v>427</v>
      </c>
      <c r="S95" s="14">
        <v>1</v>
      </c>
      <c r="T95" s="9" t="s">
        <v>38</v>
      </c>
      <c r="U95" s="9"/>
      <c r="V95" s="9"/>
      <c r="W95" s="16">
        <f t="shared" si="3"/>
        <v>3</v>
      </c>
      <c r="X95" s="9" t="str">
        <f>IF(OR(T95="Cerrado sin éxito",T95="Cerrado con éxito",T95="Eliminado",O95&gt;(F_Corte!$F$2-1)),"Actualizado","Desactualizado")</f>
        <v>Actualizado</v>
      </c>
      <c r="Y95" s="16" t="str">
        <v>Como el Concepto de Gasto y los criterios de elegibilidad y viabilidad ya se encuentran formulados, se puede concluir que se cumplió la actividad por parte del sector de corto plazo que garantiza el desarrollo de infraestructura energética por parte de los FDL.</v>
      </c>
      <c r="Z95" s="9"/>
      <c r="AA95" s="13">
        <v>45624</v>
      </c>
    </row>
    <row r="96" spans="1:27" ht="409.6">
      <c r="A96" s="9" t="str">
        <f>+UPPER(MID(F96,1,5)&amp;COUNTIF($F$2:F96,F96))</f>
        <v>HÁBIT95</v>
      </c>
      <c r="B96" s="9" t="s">
        <v>420</v>
      </c>
      <c r="C96" s="9" t="s">
        <v>79</v>
      </c>
      <c r="D96" s="9" t="s">
        <v>421</v>
      </c>
      <c r="E96" s="10">
        <v>45563</v>
      </c>
      <c r="F96" s="11" t="s">
        <v>30</v>
      </c>
      <c r="G96" s="11" t="s">
        <v>51</v>
      </c>
      <c r="H96" s="11" t="s">
        <v>32</v>
      </c>
      <c r="I96" s="9" t="s">
        <v>428</v>
      </c>
      <c r="J96" s="9" t="s">
        <v>423</v>
      </c>
      <c r="K96" s="10">
        <v>45657</v>
      </c>
      <c r="L96" s="12" t="s">
        <v>424</v>
      </c>
      <c r="M96" s="11" t="s">
        <v>372</v>
      </c>
      <c r="N96" s="9" t="s">
        <v>425</v>
      </c>
      <c r="O96" s="13">
        <v>46220</v>
      </c>
      <c r="P96" s="9" t="s">
        <v>429</v>
      </c>
      <c r="Q96" s="13"/>
      <c r="R96" s="9" t="s">
        <v>430</v>
      </c>
      <c r="S96" s="14">
        <v>0.8</v>
      </c>
      <c r="T96" s="9" t="s">
        <v>431</v>
      </c>
      <c r="U96" s="9" t="s">
        <v>432</v>
      </c>
      <c r="V96" s="9"/>
      <c r="W96" s="16">
        <f t="shared" si="3"/>
        <v>2</v>
      </c>
      <c r="X96" s="9" t="str">
        <f>IF(OR(T96="Cerrado sin éxito",T96="Cerrado con éxito",T96="Eliminado",O96&gt;(F_Corte!$F$2-1)),"Actualizado","Desactualizado")</f>
        <v>Actualizado</v>
      </c>
      <c r="Y96" s="16" t="str">
        <v>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v>
      </c>
      <c r="Z96" s="9"/>
      <c r="AA96" s="13">
        <v>45624</v>
      </c>
    </row>
    <row r="97" spans="1:27" ht="409.6">
      <c r="A97" s="9" t="str">
        <f>+UPPER(MID(F97,1,5)&amp;COUNTIF($F$2:F97,F97))</f>
        <v>HÁBIT96</v>
      </c>
      <c r="B97" s="9" t="s">
        <v>420</v>
      </c>
      <c r="C97" s="9" t="s">
        <v>79</v>
      </c>
      <c r="D97" s="9" t="s">
        <v>421</v>
      </c>
      <c r="E97" s="10">
        <v>45584</v>
      </c>
      <c r="F97" s="11" t="s">
        <v>30</v>
      </c>
      <c r="G97" s="11" t="s">
        <v>51</v>
      </c>
      <c r="H97" s="11" t="s">
        <v>32</v>
      </c>
      <c r="I97" s="9" t="s">
        <v>433</v>
      </c>
      <c r="J97" s="9" t="s">
        <v>423</v>
      </c>
      <c r="K97" s="10">
        <v>45657</v>
      </c>
      <c r="L97" s="12" t="s">
        <v>424</v>
      </c>
      <c r="M97" s="11" t="s">
        <v>372</v>
      </c>
      <c r="N97" s="9" t="s">
        <v>425</v>
      </c>
      <c r="O97" s="13">
        <v>46220</v>
      </c>
      <c r="P97" s="9" t="s">
        <v>434</v>
      </c>
      <c r="Q97" s="13"/>
      <c r="R97" s="9" t="s">
        <v>435</v>
      </c>
      <c r="S97" s="14">
        <v>0.6</v>
      </c>
      <c r="T97" s="9" t="s">
        <v>431</v>
      </c>
      <c r="U97" s="9" t="s">
        <v>432</v>
      </c>
      <c r="V97" s="9"/>
      <c r="W97" s="16">
        <f t="shared" si="3"/>
        <v>2</v>
      </c>
      <c r="X97" s="9" t="str">
        <f>IF(OR(T97="Cerrado sin éxito",T97="Cerrado con éxito",T97="Eliminado",O97&gt;(F_Corte!$F$2-1)),"Actualizado","Desactualizado")</f>
        <v>Actualizado</v>
      </c>
      <c r="Y97" s="16" t="str">
        <v>En el marco del fortalecimiento a acueductos comunitarios, la SDHT adjudicó 2 contratos en los que son beneficiarios los acueductos de Sumapaz, un contrato para la modernización de 2 Plantas de Tratamiento de Agua Potable PTAP, y un contrato para la instalación de elementos de macromedición en los acueductos comunitarios. Adicionalmente, se realizó acompañamiento en territorio para el seguimiento a la operación de la PTAP 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v>
      </c>
      <c r="Z97" s="9"/>
      <c r="AA97" s="13">
        <v>45624</v>
      </c>
    </row>
    <row r="98" spans="1:27" ht="229.5">
      <c r="A98" s="9" t="str">
        <f>+UPPER(MID(F98,1,5)&amp;COUNTIF($F$2:F98,F98))</f>
        <v>HÁBIT97</v>
      </c>
      <c r="B98" s="9" t="s">
        <v>420</v>
      </c>
      <c r="C98" s="9" t="s">
        <v>79</v>
      </c>
      <c r="D98" s="9" t="s">
        <v>421</v>
      </c>
      <c r="E98" s="10">
        <v>45563</v>
      </c>
      <c r="F98" s="11" t="s">
        <v>30</v>
      </c>
      <c r="G98" s="11" t="s">
        <v>51</v>
      </c>
      <c r="H98" s="11" t="s">
        <v>32</v>
      </c>
      <c r="I98" s="9" t="s">
        <v>436</v>
      </c>
      <c r="J98" s="9" t="s">
        <v>423</v>
      </c>
      <c r="K98" s="10">
        <v>45657</v>
      </c>
      <c r="L98" s="12" t="s">
        <v>424</v>
      </c>
      <c r="M98" s="11" t="s">
        <v>372</v>
      </c>
      <c r="N98" s="9" t="s">
        <v>425</v>
      </c>
      <c r="O98" s="13">
        <v>45626</v>
      </c>
      <c r="P98" s="9" t="s">
        <v>437</v>
      </c>
      <c r="Q98" s="13">
        <v>45626</v>
      </c>
      <c r="R98" s="9" t="s">
        <v>438</v>
      </c>
      <c r="S98" s="14">
        <v>1</v>
      </c>
      <c r="T98" s="9" t="s">
        <v>38</v>
      </c>
      <c r="U98" s="9"/>
      <c r="V98" s="9"/>
      <c r="W98" s="16">
        <f t="shared" si="3"/>
        <v>3</v>
      </c>
      <c r="X98" s="9" t="str">
        <f>IF(OR(T98="Cerrado sin éxito",T98="Cerrado con éxito",T98="Eliminado",O98&gt;(F_Corte!$F$2-1)),"Actualizado","Desactualizado")</f>
        <v>Actualizado</v>
      </c>
      <c r="Y98" s="16" t="str">
        <v>En el marco de los presupuestos participativos, la Secretaría Distrital del Hábitat habilitó el concepto de gasto relacionado con Energías Alternativas para la ruralidad, el cual permite a los gobiernos locales la creación de una línea de inversión para promover tecnologías FNCER para la vivienda rural dispersa.</v>
      </c>
      <c r="Z98" s="9"/>
      <c r="AA98" s="13">
        <v>45624</v>
      </c>
    </row>
    <row r="99" spans="1:27" ht="409.5" hidden="1">
      <c r="A99" s="9" t="str">
        <f>+UPPER(MID(F99,1,5)&amp;COUNTIF($F$2:F99,F99))</f>
        <v>HÁBIT98</v>
      </c>
      <c r="B99" s="9" t="s">
        <v>420</v>
      </c>
      <c r="C99" s="9" t="s">
        <v>79</v>
      </c>
      <c r="D99" s="9" t="s">
        <v>421</v>
      </c>
      <c r="E99" s="10">
        <v>45584</v>
      </c>
      <c r="F99" s="11" t="s">
        <v>30</v>
      </c>
      <c r="G99" s="11" t="s">
        <v>395</v>
      </c>
      <c r="H99" s="11" t="s">
        <v>32</v>
      </c>
      <c r="I99" s="9" t="s">
        <v>439</v>
      </c>
      <c r="J99" s="9" t="s">
        <v>423</v>
      </c>
      <c r="K99" s="10">
        <v>45657</v>
      </c>
      <c r="L99" s="12" t="s">
        <v>424</v>
      </c>
      <c r="M99" s="11" t="s">
        <v>372</v>
      </c>
      <c r="N99" s="9" t="s">
        <v>440</v>
      </c>
      <c r="O99" s="13">
        <v>46053</v>
      </c>
      <c r="P99" s="9" t="s">
        <v>441</v>
      </c>
      <c r="Q99" s="13"/>
      <c r="R99" s="9" t="s">
        <v>442</v>
      </c>
      <c r="S99" s="14">
        <v>0.1</v>
      </c>
      <c r="T99" s="9" t="s">
        <v>63</v>
      </c>
      <c r="U99" s="9"/>
      <c r="V99" s="9"/>
      <c r="W99" s="16">
        <f t="shared" si="3"/>
        <v>0</v>
      </c>
      <c r="X99" s="9" t="str">
        <f>IF(OR(T99="Cerrado sin éxito",T99="Cerrado con éxito",T99="Eliminado",O99&gt;(F_Corte!$F$2-1)),"Actualizado","Desactualizado")</f>
        <v>Actualizado</v>
      </c>
      <c r="Y99" s="16" t="str">
        <v>No se se tienen inversiones proyectadas para paneles solares. No se especifica información de los puntos veredales en mención. En el proceso de acompañamiento se brindó capacitación a los acueductos comunitarios sobre actualización tarifaría e IPC. con el fin de que estos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No se especifica información de los puntos veredales en mención. Se está atento para dar inicio.</v>
      </c>
      <c r="Z99" s="9" t="s">
        <v>443</v>
      </c>
      <c r="AA99" s="13">
        <v>45624</v>
      </c>
    </row>
    <row r="100" spans="1:27" ht="409.6">
      <c r="A100" s="9" t="str">
        <f>+UPPER(MID(F100,1,5)&amp;COUNTIF($F$2:F100,F100))</f>
        <v>HÁBIT99</v>
      </c>
      <c r="B100" s="9" t="s">
        <v>420</v>
      </c>
      <c r="C100" s="9" t="s">
        <v>79</v>
      </c>
      <c r="D100" s="9" t="s">
        <v>421</v>
      </c>
      <c r="E100" s="10">
        <v>45584</v>
      </c>
      <c r="F100" s="11" t="s">
        <v>30</v>
      </c>
      <c r="G100" s="11" t="s">
        <v>51</v>
      </c>
      <c r="H100" s="11" t="s">
        <v>32</v>
      </c>
      <c r="I100" s="9" t="s">
        <v>444</v>
      </c>
      <c r="J100" s="9" t="s">
        <v>423</v>
      </c>
      <c r="K100" s="10">
        <v>45657</v>
      </c>
      <c r="L100" s="12" t="s">
        <v>424</v>
      </c>
      <c r="M100" s="11" t="s">
        <v>372</v>
      </c>
      <c r="N100" s="9" t="s">
        <v>425</v>
      </c>
      <c r="O100" s="13">
        <v>46220</v>
      </c>
      <c r="P100" s="9" t="s">
        <v>445</v>
      </c>
      <c r="Q100" s="13"/>
      <c r="R100" s="9" t="s">
        <v>430</v>
      </c>
      <c r="S100" s="14">
        <v>0.5</v>
      </c>
      <c r="T100" s="9" t="s">
        <v>431</v>
      </c>
      <c r="U100" s="9" t="s">
        <v>432</v>
      </c>
      <c r="V100" s="9"/>
      <c r="W100" s="16">
        <f t="shared" si="3"/>
        <v>2</v>
      </c>
      <c r="X100" s="9" t="str">
        <f>IF(OR(T100="Cerrado sin éxito",T100="Cerrado con éxito",T100="Eliminado",O100&gt;(F_Corte!$F$2-1)),"Actualizado","Desactualizado")</f>
        <v>Actualizado</v>
      </c>
      <c r="Y100" s="16" t="str">
        <v>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v>
      </c>
      <c r="Z100" s="9"/>
      <c r="AA100" s="13">
        <v>45624</v>
      </c>
    </row>
    <row r="101" spans="1:27" ht="191.25">
      <c r="A101" s="9" t="str">
        <f>+UPPER(MID(F101,1,5)&amp;COUNTIF($F$2:F101,F101))</f>
        <v>HÁBIT100</v>
      </c>
      <c r="B101" s="9" t="s">
        <v>420</v>
      </c>
      <c r="C101" s="9" t="s">
        <v>79</v>
      </c>
      <c r="D101" s="9" t="s">
        <v>421</v>
      </c>
      <c r="E101" s="10">
        <v>45584</v>
      </c>
      <c r="F101" s="11" t="s">
        <v>30</v>
      </c>
      <c r="G101" s="11" t="s">
        <v>51</v>
      </c>
      <c r="H101" s="11" t="s">
        <v>32</v>
      </c>
      <c r="I101" s="9" t="s">
        <v>446</v>
      </c>
      <c r="J101" s="9" t="s">
        <v>423</v>
      </c>
      <c r="K101" s="10">
        <v>45657</v>
      </c>
      <c r="L101" s="12" t="s">
        <v>424</v>
      </c>
      <c r="M101" s="11" t="s">
        <v>372</v>
      </c>
      <c r="N101" s="9"/>
      <c r="O101" s="13">
        <v>45626</v>
      </c>
      <c r="P101" s="9" t="s">
        <v>447</v>
      </c>
      <c r="Q101" s="13">
        <v>45626</v>
      </c>
      <c r="R101" s="9" t="s">
        <v>448</v>
      </c>
      <c r="S101" s="14">
        <v>1</v>
      </c>
      <c r="T101" s="9" t="s">
        <v>38</v>
      </c>
      <c r="U101" s="9"/>
      <c r="V101" s="9"/>
      <c r="W101" s="16">
        <f t="shared" si="3"/>
        <v>3</v>
      </c>
      <c r="X101" s="9" t="str">
        <f>IF(OR(T101="Cerrado sin éxito",T101="Cerrado con éxito",T101="Eliminado",O101&gt;(F_Corte!$F$2-1)),"Actualizado","Desactualizado")</f>
        <v>Actualizado</v>
      </c>
      <c r="Y101" s="16" t="str">
        <v>Se ejecutaran 40 mejoramientos de vivienda rural (MVR), de los cuales, 8 viviendas son en la localidad de Sumapaz. Se ejecutarán 9 construcciones para vivienda nueva, de las cuales, 7 viviendas se construirán en Sumapaz.</v>
      </c>
      <c r="Z101" s="9"/>
      <c r="AA101" s="13">
        <v>45624</v>
      </c>
    </row>
    <row r="102" spans="1:27" ht="191.25">
      <c r="A102" s="9" t="str">
        <f>+UPPER(MID(F102,1,5)&amp;COUNTIF($F$2:F102,F102))</f>
        <v>HÁBIT101</v>
      </c>
      <c r="B102" s="9" t="s">
        <v>420</v>
      </c>
      <c r="C102" s="9" t="s">
        <v>79</v>
      </c>
      <c r="D102" s="9" t="s">
        <v>421</v>
      </c>
      <c r="E102" s="10">
        <v>45584</v>
      </c>
      <c r="F102" s="11" t="s">
        <v>30</v>
      </c>
      <c r="G102" s="11" t="s">
        <v>51</v>
      </c>
      <c r="H102" s="11" t="s">
        <v>32</v>
      </c>
      <c r="I102" s="9" t="s">
        <v>449</v>
      </c>
      <c r="J102" s="9" t="s">
        <v>423</v>
      </c>
      <c r="K102" s="10">
        <v>45657</v>
      </c>
      <c r="L102" s="12" t="s">
        <v>424</v>
      </c>
      <c r="M102" s="11" t="s">
        <v>372</v>
      </c>
      <c r="N102" s="9"/>
      <c r="O102" s="13">
        <v>45626</v>
      </c>
      <c r="P102" s="9" t="s">
        <v>450</v>
      </c>
      <c r="Q102" s="13">
        <v>45626</v>
      </c>
      <c r="R102" s="9" t="s">
        <v>451</v>
      </c>
      <c r="S102" s="14">
        <v>0.3</v>
      </c>
      <c r="T102" s="9" t="s">
        <v>63</v>
      </c>
      <c r="U102" s="9"/>
      <c r="V102" s="9"/>
      <c r="W102" s="16">
        <f t="shared" si="3"/>
        <v>0</v>
      </c>
      <c r="X102" s="9" t="str">
        <f>IF(OR(T102="Cerrado sin éxito",T102="Cerrado con éxito",T102="Eliminado",O102&gt;(F_Corte!$F$2-1)),"Actualizado","Desactualizado")</f>
        <v>Actualizado</v>
      </c>
      <c r="Y102" s="16" t="str">
        <v>Se van a ejecutar 40 mejoramientos de vivienda de los cuales 8 corresponden a la localidad de Sumapaz. Además, la SDHT esta en proceso de inicio de estos contratos de obra por lo cual estas viviendas no serian entregadas en diciembre de este año.</v>
      </c>
      <c r="Z102" s="9"/>
      <c r="AA102" s="13">
        <v>45624</v>
      </c>
    </row>
    <row r="103" spans="1:27" ht="63.75" hidden="1">
      <c r="A103" s="9" t="str">
        <f>+UPPER(MID(F103,1,5)&amp;COUNTIF($F$2:F103,F103))</f>
        <v>HÁBIT102</v>
      </c>
      <c r="B103" s="9"/>
      <c r="C103" s="9"/>
      <c r="D103" s="9"/>
      <c r="E103" s="10"/>
      <c r="F103" s="11" t="s">
        <v>30</v>
      </c>
      <c r="G103" s="11" t="s">
        <v>31</v>
      </c>
      <c r="H103" s="11"/>
      <c r="I103" s="9"/>
      <c r="J103" s="9"/>
      <c r="K103" s="10"/>
      <c r="L103" s="12"/>
      <c r="M103" s="11"/>
      <c r="N103" s="9"/>
      <c r="O103" s="13"/>
      <c r="P103" s="9"/>
      <c r="Q103" s="13"/>
      <c r="R103" s="9"/>
      <c r="S103" s="14">
        <v>0</v>
      </c>
      <c r="T103" s="9" t="s">
        <v>48</v>
      </c>
      <c r="U103" s="9"/>
      <c r="V103" s="9"/>
      <c r="W103" s="16">
        <f t="shared" si="3"/>
        <v>0</v>
      </c>
      <c r="X103" s="9" t="str">
        <f>IF(OR(T103="Cerrado sin éxito",T103="Cerrado con éxito",T103="Eliminado",O103&gt;(F_Corte!$F$2-1)),"Actualizado","Desactualizado")</f>
        <v>Actualizado</v>
      </c>
      <c r="Y103" s="16" t="str">
        <v>Eliminado</v>
      </c>
      <c r="Z103" s="9" t="s">
        <v>452</v>
      </c>
      <c r="AA103" s="13">
        <v>45624</v>
      </c>
    </row>
    <row r="104" spans="1:27" ht="153" hidden="1">
      <c r="A104" s="9" t="str">
        <f>+UPPER(MID(F104,1,5)&amp;COUNTIF($F$2:F104,F104))</f>
        <v>HÁBIT103</v>
      </c>
      <c r="B104" s="9" t="s">
        <v>420</v>
      </c>
      <c r="C104" s="9" t="s">
        <v>79</v>
      </c>
      <c r="D104" s="9" t="s">
        <v>421</v>
      </c>
      <c r="E104" s="10">
        <v>45584</v>
      </c>
      <c r="F104" s="11" t="s">
        <v>30</v>
      </c>
      <c r="G104" s="11" t="s">
        <v>31</v>
      </c>
      <c r="H104" s="11" t="s">
        <v>32</v>
      </c>
      <c r="I104" s="9" t="s">
        <v>453</v>
      </c>
      <c r="J104" s="9" t="s">
        <v>423</v>
      </c>
      <c r="K104" s="10">
        <v>45657</v>
      </c>
      <c r="L104" s="12" t="s">
        <v>424</v>
      </c>
      <c r="M104" s="11" t="s">
        <v>372</v>
      </c>
      <c r="N104" s="9" t="s">
        <v>454</v>
      </c>
      <c r="O104" s="13">
        <v>45641</v>
      </c>
      <c r="P104" s="9" t="s">
        <v>455</v>
      </c>
      <c r="Q104" s="13">
        <v>45641</v>
      </c>
      <c r="R104" s="9" t="s">
        <v>456</v>
      </c>
      <c r="S104" s="14">
        <v>1</v>
      </c>
      <c r="T104" s="9" t="s">
        <v>38</v>
      </c>
      <c r="U104" s="9"/>
      <c r="V104" s="9"/>
      <c r="W104" s="16">
        <f t="shared" si="3"/>
        <v>3</v>
      </c>
      <c r="X104" s="9" t="str">
        <f>IF(OR(T104="Cerrado sin éxito",T104="Cerrado con éxito",T104="Eliminado",O104&gt;(F_Corte!$F$2-1)),"Actualizado","Desactualizado")</f>
        <v>Actualizado</v>
      </c>
      <c r="Y104" s="16" t="str">
        <v>Todas las solicitudes se atendieron entre el 5 y 12 de diciembre, quedando reestablecido el servicio.</v>
      </c>
      <c r="Z104" s="9"/>
      <c r="AA104" s="13">
        <v>45624</v>
      </c>
    </row>
    <row r="105" spans="1:27" ht="89.25" hidden="1">
      <c r="A105" s="9" t="str">
        <f>+UPPER(MID(F105,1,5)&amp;COUNTIF($F$2:F105,F105))</f>
        <v>HÁBIT104</v>
      </c>
      <c r="B105" s="9" t="s">
        <v>78</v>
      </c>
      <c r="C105" s="9" t="s">
        <v>79</v>
      </c>
      <c r="D105" s="9" t="s">
        <v>457</v>
      </c>
      <c r="E105" s="10">
        <v>45616</v>
      </c>
      <c r="F105" s="11" t="s">
        <v>30</v>
      </c>
      <c r="G105" s="11" t="s">
        <v>47</v>
      </c>
      <c r="H105" s="11" t="s">
        <v>82</v>
      </c>
      <c r="I105" s="9" t="s">
        <v>458</v>
      </c>
      <c r="J105" s="9" t="s">
        <v>459</v>
      </c>
      <c r="K105" s="10">
        <v>45672</v>
      </c>
      <c r="L105" s="12" t="s">
        <v>35</v>
      </c>
      <c r="M105" s="11" t="s">
        <v>36</v>
      </c>
      <c r="N105" s="9" t="s">
        <v>460</v>
      </c>
      <c r="O105" s="13">
        <v>45716</v>
      </c>
      <c r="P105" s="9" t="s">
        <v>461</v>
      </c>
      <c r="Q105" s="13">
        <v>45716</v>
      </c>
      <c r="R105" s="9"/>
      <c r="S105" s="14">
        <v>0.5</v>
      </c>
      <c r="T105" s="9" t="s">
        <v>63</v>
      </c>
      <c r="U105" s="9"/>
      <c r="V105" s="9"/>
      <c r="W105" s="16">
        <f t="shared" si="3"/>
        <v>0</v>
      </c>
      <c r="X105" s="9" t="str">
        <f>IF(OR(T105="Cerrado sin éxito",T105="Cerrado con éxito",T105="Eliminado",O105&gt;(F_Corte!$F$2-1)),"Actualizado","Desactualizado")</f>
        <v>Actualizado</v>
      </c>
      <c r="Y105" s="16" t="str">
        <v xml:space="preserve">La zona 3 aún está tratando de verificar la información, sin embargo, el usuario no da respuesta. </v>
      </c>
      <c r="Z105" s="9"/>
      <c r="AA105" s="13">
        <v>45646</v>
      </c>
    </row>
    <row r="106" spans="1:27" ht="153" hidden="1">
      <c r="A106" s="9" t="str">
        <f>+UPPER(MID(F106,1,5)&amp;COUNTIF($F$2:F106,F106))</f>
        <v>HÁBIT105</v>
      </c>
      <c r="B106" s="33" t="s">
        <v>27</v>
      </c>
      <c r="C106" s="9" t="s">
        <v>79</v>
      </c>
      <c r="D106" s="9" t="s">
        <v>378</v>
      </c>
      <c r="E106" s="10">
        <v>45575</v>
      </c>
      <c r="F106" s="11" t="s">
        <v>30</v>
      </c>
      <c r="G106" s="11" t="s">
        <v>47</v>
      </c>
      <c r="H106" s="11" t="s">
        <v>32</v>
      </c>
      <c r="I106" s="9" t="s">
        <v>462</v>
      </c>
      <c r="J106" s="9" t="s">
        <v>287</v>
      </c>
      <c r="K106" s="10">
        <v>45688</v>
      </c>
      <c r="L106" s="12" t="s">
        <v>35</v>
      </c>
      <c r="M106" s="11" t="s">
        <v>372</v>
      </c>
      <c r="N106" s="9"/>
      <c r="O106" s="13">
        <v>45723</v>
      </c>
      <c r="P106" s="9" t="s">
        <v>463</v>
      </c>
      <c r="Q106" s="13">
        <v>45723</v>
      </c>
      <c r="R106" s="9" t="s">
        <v>464</v>
      </c>
      <c r="S106" s="14">
        <v>0.5</v>
      </c>
      <c r="T106" s="9" t="s">
        <v>38</v>
      </c>
      <c r="U106" s="9" t="s">
        <v>465</v>
      </c>
      <c r="V106" s="9"/>
      <c r="W106" s="16">
        <f t="shared" si="3"/>
        <v>3</v>
      </c>
      <c r="X106" s="9" t="str">
        <f>IF(OR(T106="Cerrado sin éxito",T106="Cerrado con éxito",T106="Eliminado",O106&gt;(F_Corte!$F$2-1)),"Actualizado","Desactualizado")</f>
        <v>Actualizado</v>
      </c>
      <c r="Y106" s="16" t="str">
        <v>Se realizo verificación en el sector de la AC 145 138A 10 AC 145 138A 10 CEFE Parque Fontanar del Río no se encontraron faltantes o daños en las tapas de la infraestructura de la EAAB.</v>
      </c>
      <c r="Z106" s="9"/>
      <c r="AA106" s="13">
        <v>45575</v>
      </c>
    </row>
    <row r="107" spans="1:27" ht="51" hidden="1">
      <c r="A107" s="9" t="str">
        <f>+UPPER(MID(F107,1,5)&amp;COUNTIF($F$2:F107,F107))</f>
        <v>HÁBIT106</v>
      </c>
      <c r="B107" s="9"/>
      <c r="C107" s="9"/>
      <c r="D107" s="9"/>
      <c r="E107" s="10"/>
      <c r="F107" s="11" t="s">
        <v>30</v>
      </c>
      <c r="G107" s="11" t="s">
        <v>47</v>
      </c>
      <c r="H107" s="11"/>
      <c r="I107" s="9"/>
      <c r="J107" s="9"/>
      <c r="K107" s="10"/>
      <c r="L107" s="12"/>
      <c r="M107" s="11"/>
      <c r="N107" s="9"/>
      <c r="O107" s="13"/>
      <c r="P107" s="9"/>
      <c r="Q107" s="13"/>
      <c r="R107" s="9"/>
      <c r="S107" s="14">
        <v>0</v>
      </c>
      <c r="T107" s="9" t="s">
        <v>48</v>
      </c>
      <c r="U107" s="9"/>
      <c r="V107" s="9"/>
      <c r="W107" s="16">
        <f t="shared" si="3"/>
        <v>0</v>
      </c>
      <c r="X107" s="9" t="str">
        <f>IF(OR(T107="Cerrado sin éxito",T107="Cerrado con éxito",T107="Eliminado",O107&gt;(F_Corte!$F$2-1)),"Actualizado","Desactualizado")</f>
        <v>Actualizado</v>
      </c>
      <c r="Y107" s="16" t="str">
        <v>Eliminado</v>
      </c>
      <c r="Z107" s="9" t="s">
        <v>466</v>
      </c>
      <c r="AA107" s="13">
        <v>45670</v>
      </c>
    </row>
    <row r="108" spans="1:27" ht="63.75" hidden="1">
      <c r="A108" s="9" t="str">
        <f>+UPPER(MID(F108,1,5)&amp;COUNTIF($F$2:F108,F108))</f>
        <v>HÁBIT107</v>
      </c>
      <c r="B108" s="9" t="s">
        <v>78</v>
      </c>
      <c r="C108" s="9" t="s">
        <v>79</v>
      </c>
      <c r="D108" s="9" t="s">
        <v>467</v>
      </c>
      <c r="E108" s="10">
        <v>45611</v>
      </c>
      <c r="F108" s="11" t="s">
        <v>30</v>
      </c>
      <c r="G108" s="11" t="s">
        <v>47</v>
      </c>
      <c r="H108" s="11" t="s">
        <v>82</v>
      </c>
      <c r="I108" s="9" t="s">
        <v>468</v>
      </c>
      <c r="J108" s="9" t="s">
        <v>191</v>
      </c>
      <c r="K108" s="10"/>
      <c r="L108" s="12" t="s">
        <v>35</v>
      </c>
      <c r="M108" s="11" t="s">
        <v>36</v>
      </c>
      <c r="N108" s="9" t="s">
        <v>469</v>
      </c>
      <c r="O108" s="13">
        <v>45688</v>
      </c>
      <c r="P108" s="9" t="s">
        <v>470</v>
      </c>
      <c r="Q108" s="13">
        <v>45688</v>
      </c>
      <c r="R108" s="13">
        <v>45688</v>
      </c>
      <c r="S108" s="14">
        <v>1</v>
      </c>
      <c r="T108" s="9" t="s">
        <v>38</v>
      </c>
      <c r="U108" s="9"/>
      <c r="V108" s="9"/>
      <c r="W108" s="16">
        <f t="shared" si="3"/>
        <v>3</v>
      </c>
      <c r="X108" s="9" t="str">
        <f>IF(OR(T108="Cerrado sin éxito",T108="Cerrado con éxito",T108="Eliminado",O108&gt;(F_Corte!$F$2-1)),"Actualizado","Desactualizado")</f>
        <v>Actualizado</v>
      </c>
      <c r="Y108" s="16" t="str">
        <v>Se contactó con la usuaria quien comento que fue solucionado el inconveniente.</v>
      </c>
      <c r="Z108" s="9"/>
      <c r="AA108" s="13">
        <v>45677</v>
      </c>
    </row>
    <row r="109" spans="1:27" ht="242.25" hidden="1">
      <c r="A109" s="9" t="str">
        <f>+UPPER(MID(F109,1,5)&amp;COUNTIF($F$2:F109,F109))</f>
        <v>HÁBIT108</v>
      </c>
      <c r="B109" s="9" t="s">
        <v>78</v>
      </c>
      <c r="C109" s="9" t="s">
        <v>79</v>
      </c>
      <c r="D109" s="9" t="s">
        <v>471</v>
      </c>
      <c r="E109" s="10">
        <v>45673</v>
      </c>
      <c r="F109" s="11" t="s">
        <v>30</v>
      </c>
      <c r="G109" s="11" t="s">
        <v>47</v>
      </c>
      <c r="H109" s="11" t="s">
        <v>82</v>
      </c>
      <c r="I109" s="9" t="s">
        <v>472</v>
      </c>
      <c r="J109" s="9" t="s">
        <v>84</v>
      </c>
      <c r="K109" s="10"/>
      <c r="L109" s="12" t="s">
        <v>35</v>
      </c>
      <c r="M109" s="11" t="s">
        <v>36</v>
      </c>
      <c r="N109" s="9" t="s">
        <v>473</v>
      </c>
      <c r="O109" s="13">
        <v>45703</v>
      </c>
      <c r="P109" s="9" t="s">
        <v>474</v>
      </c>
      <c r="Q109" s="13">
        <v>45698</v>
      </c>
      <c r="R109" s="13"/>
      <c r="S109" s="14">
        <v>1</v>
      </c>
      <c r="T109" s="9" t="s">
        <v>38</v>
      </c>
      <c r="U109" s="9"/>
      <c r="V109" s="9"/>
      <c r="W109" s="16">
        <f t="shared" si="3"/>
        <v>3</v>
      </c>
      <c r="X109" s="9" t="str">
        <f>IF(OR(T109="Cerrado sin éxito",T109="Cerrado con éxito",T109="Eliminado",O109&gt;(F_Corte!$F$2-1)),"Actualizado","Desactualizado")</f>
        <v>Actualizado</v>
      </c>
      <c r="Y109" s="16" t="str">
        <v>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v>
      </c>
      <c r="Z109" s="9"/>
      <c r="AA109" s="13">
        <v>45677</v>
      </c>
    </row>
    <row r="110" spans="1:27" ht="89.25" hidden="1">
      <c r="A110" s="9" t="str">
        <f>+UPPER(MID(F110,1,5)&amp;COUNTIF($F$2:F110,F110))</f>
        <v>HÁBIT109</v>
      </c>
      <c r="B110" s="9" t="s">
        <v>78</v>
      </c>
      <c r="C110" s="9" t="s">
        <v>79</v>
      </c>
      <c r="D110" s="9" t="s">
        <v>471</v>
      </c>
      <c r="E110" s="10">
        <v>45673</v>
      </c>
      <c r="F110" s="11" t="s">
        <v>30</v>
      </c>
      <c r="G110" s="11" t="s">
        <v>81</v>
      </c>
      <c r="H110" s="11" t="s">
        <v>82</v>
      </c>
      <c r="I110" s="9" t="s">
        <v>475</v>
      </c>
      <c r="J110" s="9" t="s">
        <v>84</v>
      </c>
      <c r="K110" s="10"/>
      <c r="L110" s="12" t="s">
        <v>35</v>
      </c>
      <c r="M110" s="11" t="s">
        <v>45</v>
      </c>
      <c r="N110" s="9" t="s">
        <v>476</v>
      </c>
      <c r="O110" s="13">
        <v>45722</v>
      </c>
      <c r="P110" s="9" t="s">
        <v>477</v>
      </c>
      <c r="Q110" s="13">
        <v>45722</v>
      </c>
      <c r="R110" s="9" t="s">
        <v>478</v>
      </c>
      <c r="S110" s="14">
        <v>1</v>
      </c>
      <c r="T110" s="9" t="s">
        <v>38</v>
      </c>
      <c r="U110" s="9"/>
      <c r="V110" s="9"/>
      <c r="W110" s="16">
        <f t="shared" si="3"/>
        <v>3</v>
      </c>
      <c r="X110" s="9" t="str">
        <f>IF(OR(T110="Cerrado sin éxito",T110="Cerrado con éxito",T110="Eliminado",O110&gt;(F_Corte!$F$2-1)),"Actualizado","Desactualizado")</f>
        <v>Actualizado</v>
      </c>
      <c r="Y110" s="16" t="str">
        <v>Se realizo visita a la Sra. Vanessa y ya fue subsanada su posventa.</v>
      </c>
      <c r="Z110" s="9"/>
      <c r="AA110" s="13">
        <v>45677</v>
      </c>
    </row>
    <row r="111" spans="1:27" ht="127.5">
      <c r="A111" s="9" t="str">
        <f>+UPPER(MID(F111,1,5)&amp;COUNTIF($F$2:F111,F111))</f>
        <v>HÁBIT110</v>
      </c>
      <c r="B111" s="9" t="s">
        <v>78</v>
      </c>
      <c r="C111" s="9" t="s">
        <v>79</v>
      </c>
      <c r="D111" s="9" t="s">
        <v>471</v>
      </c>
      <c r="E111" s="10">
        <v>45673</v>
      </c>
      <c r="F111" s="11" t="s">
        <v>30</v>
      </c>
      <c r="G111" s="11" t="s">
        <v>51</v>
      </c>
      <c r="H111" s="11" t="s">
        <v>82</v>
      </c>
      <c r="I111" s="9" t="s">
        <v>479</v>
      </c>
      <c r="J111" s="9" t="s">
        <v>84</v>
      </c>
      <c r="K111" s="10"/>
      <c r="L111" s="12" t="s">
        <v>35</v>
      </c>
      <c r="M111" s="11" t="s">
        <v>36</v>
      </c>
      <c r="N111" s="9" t="s">
        <v>480</v>
      </c>
      <c r="O111" s="13">
        <v>45716</v>
      </c>
      <c r="P111" s="34" t="s">
        <v>481</v>
      </c>
      <c r="Q111" s="13">
        <v>45716</v>
      </c>
      <c r="R111" s="9" t="s">
        <v>482</v>
      </c>
      <c r="S111" s="14">
        <v>1</v>
      </c>
      <c r="T111" s="9" t="s">
        <v>63</v>
      </c>
      <c r="U111" s="9" t="s">
        <v>483</v>
      </c>
      <c r="V111" s="9"/>
      <c r="W111" s="16">
        <f t="shared" si="3"/>
        <v>0</v>
      </c>
      <c r="X111" s="9" t="str">
        <f>IF(OR(T111="Cerrado sin éxito",T111="Cerrado con éxito",T111="Eliminado",O111&gt;(F_Corte!$F$2-1)),"Actualizado","Desactualizado")</f>
        <v>Actualizado</v>
      </c>
      <c r="Y111" s="16" t="str">
        <v>Se le brindará el asesoramiento en la oferta institucional. Cabe recordar que nuestras funciones asignadas a esta Subsecretaria, son subsidios compra de vivienda VIS y VIP nueva.</v>
      </c>
      <c r="Z111" s="9"/>
      <c r="AA111" s="13">
        <v>45677</v>
      </c>
    </row>
    <row r="112" spans="1:27" ht="114.75" hidden="1">
      <c r="A112" s="9" t="str">
        <f>+UPPER(MID(F112,1,5)&amp;COUNTIF($F$2:F112,F112))</f>
        <v>HÁBIT111</v>
      </c>
      <c r="B112" s="9" t="s">
        <v>78</v>
      </c>
      <c r="C112" s="9" t="s">
        <v>79</v>
      </c>
      <c r="D112" s="9" t="s">
        <v>471</v>
      </c>
      <c r="E112" s="10">
        <v>45673</v>
      </c>
      <c r="F112" s="11" t="s">
        <v>30</v>
      </c>
      <c r="G112" s="11" t="s">
        <v>81</v>
      </c>
      <c r="H112" s="11" t="s">
        <v>82</v>
      </c>
      <c r="I112" s="9" t="s">
        <v>484</v>
      </c>
      <c r="J112" s="9" t="s">
        <v>84</v>
      </c>
      <c r="K112" s="10"/>
      <c r="L112" s="12" t="s">
        <v>35</v>
      </c>
      <c r="M112" s="11" t="s">
        <v>36</v>
      </c>
      <c r="N112" s="9" t="s">
        <v>485</v>
      </c>
      <c r="O112" s="13">
        <v>45747</v>
      </c>
      <c r="P112" s="9" t="s">
        <v>486</v>
      </c>
      <c r="Q112" s="13">
        <v>45740</v>
      </c>
      <c r="R112" s="9" t="s">
        <v>478</v>
      </c>
      <c r="S112" s="14">
        <v>1</v>
      </c>
      <c r="T112" s="9" t="s">
        <v>38</v>
      </c>
      <c r="U112" s="9"/>
      <c r="V112" s="9"/>
      <c r="W112" s="16">
        <f t="shared" si="3"/>
        <v>3</v>
      </c>
      <c r="X112" s="9" t="str">
        <f>IF(OR(T112="Cerrado sin éxito",T112="Cerrado con éxito",T112="Eliminado",O112&gt;(F_Corte!$F$2-1)),"Actualizado","Desactualizado")</f>
        <v>Actualizado</v>
      </c>
      <c r="Y112" s="16" t="str">
        <v>Fue realizada la intervención solucionando la postventa.</v>
      </c>
      <c r="Z112" s="9"/>
      <c r="AA112" s="13">
        <v>45677</v>
      </c>
    </row>
    <row r="113" spans="1:27" ht="280.5" hidden="1">
      <c r="A113" s="9" t="str">
        <f>+UPPER(MID(F113,1,5)&amp;COUNTIF($F$2:F113,F113))</f>
        <v>HÁBIT112</v>
      </c>
      <c r="B113" s="9" t="s">
        <v>78</v>
      </c>
      <c r="C113" s="9" t="s">
        <v>79</v>
      </c>
      <c r="D113" s="9" t="s">
        <v>471</v>
      </c>
      <c r="E113" s="10">
        <v>45673</v>
      </c>
      <c r="F113" s="11" t="s">
        <v>30</v>
      </c>
      <c r="G113" s="11" t="s">
        <v>81</v>
      </c>
      <c r="H113" s="11" t="s">
        <v>82</v>
      </c>
      <c r="I113" s="9" t="s">
        <v>487</v>
      </c>
      <c r="J113" s="9" t="s">
        <v>84</v>
      </c>
      <c r="K113" s="10"/>
      <c r="L113" s="12" t="s">
        <v>35</v>
      </c>
      <c r="M113" s="11" t="s">
        <v>36</v>
      </c>
      <c r="N113" s="9" t="s">
        <v>488</v>
      </c>
      <c r="O113" s="13">
        <v>45716</v>
      </c>
      <c r="P113" s="9" t="s">
        <v>489</v>
      </c>
      <c r="Q113" s="13">
        <v>45716</v>
      </c>
      <c r="R113" s="9" t="s">
        <v>490</v>
      </c>
      <c r="S113" s="14">
        <v>1</v>
      </c>
      <c r="T113" s="9" t="s">
        <v>63</v>
      </c>
      <c r="U113" s="9" t="s">
        <v>491</v>
      </c>
      <c r="V113" s="9"/>
      <c r="W113" s="16">
        <f t="shared" si="3"/>
        <v>0</v>
      </c>
      <c r="X113" s="9" t="str">
        <f>IF(OR(T113="Cerrado sin éxito",T113="Cerrado con éxito",T113="Eliminado",O113&gt;(F_Corte!$F$2-1)),"Actualizado","Desactualizado")</f>
        <v>Actualizado</v>
      </c>
      <c r="Y113" s="16" t="str">
        <v>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v>
      </c>
      <c r="Z113" s="9"/>
      <c r="AA113" s="13">
        <v>45677</v>
      </c>
    </row>
    <row r="114" spans="1:27" ht="178.5" hidden="1">
      <c r="A114" s="9" t="str">
        <f>+UPPER(MID(F114,1,5)&amp;COUNTIF($F$2:F114,F114))</f>
        <v>HÁBIT113</v>
      </c>
      <c r="B114" s="9" t="s">
        <v>78</v>
      </c>
      <c r="C114" s="9" t="s">
        <v>79</v>
      </c>
      <c r="D114" s="9" t="s">
        <v>492</v>
      </c>
      <c r="E114" s="10">
        <v>45630</v>
      </c>
      <c r="F114" s="11" t="s">
        <v>30</v>
      </c>
      <c r="G114" s="11" t="s">
        <v>31</v>
      </c>
      <c r="H114" s="11" t="s">
        <v>82</v>
      </c>
      <c r="I114" s="9" t="s">
        <v>493</v>
      </c>
      <c r="J114" s="9" t="s">
        <v>459</v>
      </c>
      <c r="K114" s="10"/>
      <c r="L114" s="12" t="s">
        <v>35</v>
      </c>
      <c r="M114" s="11" t="s">
        <v>36</v>
      </c>
      <c r="N114" s="9" t="s">
        <v>494</v>
      </c>
      <c r="O114" s="13">
        <v>45777</v>
      </c>
      <c r="P114" s="9" t="s">
        <v>495</v>
      </c>
      <c r="Q114" s="13">
        <v>45688</v>
      </c>
      <c r="R114" s="23" t="s">
        <v>496</v>
      </c>
      <c r="S114" s="14">
        <v>1</v>
      </c>
      <c r="T114" s="9" t="s">
        <v>63</v>
      </c>
      <c r="U114" s="9" t="s">
        <v>497</v>
      </c>
      <c r="V114" s="9"/>
      <c r="W114" s="16">
        <f t="shared" si="3"/>
        <v>0</v>
      </c>
      <c r="X114" s="9" t="str">
        <f>IF(OR(T114="Cerrado sin éxito",T114="Cerrado con éxito",T114="Eliminado",O114&gt;(F_Corte!$F$2-1)),"Actualizado","Desactualizado")</f>
        <v>Actualizado</v>
      </c>
      <c r="Y114" s="16" t="str">
        <v>Se pudo evidenciar que los horarios para la prestación del servicio público de aseo por parte de Promoambiental van desde las 6:00 a.m. hasta las 4:00 p.m. y en dicha franja el operador tiene la obligación de efectuar la recolección de los residuos.</v>
      </c>
      <c r="Z114" s="9"/>
      <c r="AA114" s="13">
        <v>45679</v>
      </c>
    </row>
    <row r="115" spans="1:27" ht="136.5" customHeight="1">
      <c r="A115" s="9" t="str">
        <f>+UPPER(MID(F115,1,5)&amp;COUNTIF($F$2:F115,F115))</f>
        <v>HÁBIT114</v>
      </c>
      <c r="B115" s="9" t="s">
        <v>78</v>
      </c>
      <c r="C115" s="9" t="s">
        <v>79</v>
      </c>
      <c r="D115" s="9" t="s">
        <v>492</v>
      </c>
      <c r="E115" s="10">
        <v>45631</v>
      </c>
      <c r="F115" s="11" t="s">
        <v>30</v>
      </c>
      <c r="G115" s="11" t="s">
        <v>51</v>
      </c>
      <c r="H115" s="11" t="s">
        <v>82</v>
      </c>
      <c r="I115" s="9" t="s">
        <v>498</v>
      </c>
      <c r="J115" s="9" t="s">
        <v>459</v>
      </c>
      <c r="K115" s="10"/>
      <c r="L115" s="12" t="s">
        <v>35</v>
      </c>
      <c r="M115" s="11" t="s">
        <v>36</v>
      </c>
      <c r="N115" s="9" t="s">
        <v>499</v>
      </c>
      <c r="O115" s="13">
        <v>45716</v>
      </c>
      <c r="P115" s="34" t="s">
        <v>500</v>
      </c>
      <c r="Q115" s="13">
        <v>45716</v>
      </c>
      <c r="R115" s="9"/>
      <c r="S115" s="14">
        <v>1</v>
      </c>
      <c r="T115" s="9" t="s">
        <v>63</v>
      </c>
      <c r="U115" s="9" t="s">
        <v>501</v>
      </c>
      <c r="V115" s="9"/>
      <c r="W115" s="16">
        <f t="shared" si="3"/>
        <v>0</v>
      </c>
      <c r="X115" s="9" t="str">
        <f>IF(OR(T115="Cerrado sin éxito",T115="Cerrado con éxito",T115="Eliminado",O115&gt;(F_Corte!$F$2-1)),"Actualizado","Desactualizado")</f>
        <v>Actualizado</v>
      </c>
      <c r="Y115" s="16" t="str">
        <v>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v>
      </c>
      <c r="Z115" s="9"/>
      <c r="AA115" s="13">
        <v>45679</v>
      </c>
    </row>
    <row r="116" spans="1:27" ht="102" hidden="1">
      <c r="A116" s="9" t="str">
        <f>+UPPER(MID(F116,1,5)&amp;COUNTIF($F$2:F116,F116))</f>
        <v>HÁBIT115</v>
      </c>
      <c r="B116" s="9" t="s">
        <v>78</v>
      </c>
      <c r="C116" s="9" t="s">
        <v>79</v>
      </c>
      <c r="D116" s="9" t="s">
        <v>502</v>
      </c>
      <c r="E116" s="10">
        <v>45632</v>
      </c>
      <c r="F116" s="11" t="s">
        <v>30</v>
      </c>
      <c r="G116" s="11" t="s">
        <v>47</v>
      </c>
      <c r="H116" s="11" t="s">
        <v>82</v>
      </c>
      <c r="I116" s="9" t="s">
        <v>503</v>
      </c>
      <c r="J116" s="9" t="s">
        <v>322</v>
      </c>
      <c r="K116" s="10"/>
      <c r="L116" s="12" t="s">
        <v>35</v>
      </c>
      <c r="M116" s="11" t="s">
        <v>36</v>
      </c>
      <c r="N116" s="9" t="s">
        <v>504</v>
      </c>
      <c r="O116" s="13">
        <v>45688</v>
      </c>
      <c r="P116" s="9" t="s">
        <v>505</v>
      </c>
      <c r="Q116" s="13">
        <v>45698</v>
      </c>
      <c r="R116" s="13" t="s">
        <v>506</v>
      </c>
      <c r="S116" s="14">
        <v>1</v>
      </c>
      <c r="T116" s="9" t="s">
        <v>63</v>
      </c>
      <c r="U116" s="9" t="s">
        <v>507</v>
      </c>
      <c r="V116" s="9"/>
      <c r="W116" s="16">
        <f t="shared" si="3"/>
        <v>0</v>
      </c>
      <c r="X116" s="9" t="str">
        <f>IF(OR(T116="Cerrado sin éxito",T116="Cerrado con éxito",T116="Eliminado",O116&gt;(F_Corte!$F$2-1)),"Actualizado","Desactualizado")</f>
        <v>Actualizado</v>
      </c>
      <c r="Y116" s="16" t="str">
        <v>En el barrio Lujan no se tienen frentes abiertos o en ejecución. En cuanto al frente de obra en Santa Helenita el mismo se encuentra en un 95%.</v>
      </c>
      <c r="Z116" s="9"/>
      <c r="AA116" s="13">
        <v>45679</v>
      </c>
    </row>
    <row r="117" spans="1:27" ht="153" hidden="1">
      <c r="A117" s="9" t="str">
        <f>+UPPER(MID(F117,1,5)&amp;COUNTIF($F$2:F117,F117))</f>
        <v>HÁBIT116</v>
      </c>
      <c r="B117" s="9" t="s">
        <v>78</v>
      </c>
      <c r="C117" s="9" t="s">
        <v>79</v>
      </c>
      <c r="D117" s="9" t="s">
        <v>401</v>
      </c>
      <c r="E117" s="10">
        <v>45617</v>
      </c>
      <c r="F117" s="11" t="s">
        <v>30</v>
      </c>
      <c r="G117" s="11" t="s">
        <v>31</v>
      </c>
      <c r="H117" s="11" t="s">
        <v>82</v>
      </c>
      <c r="I117" s="9" t="s">
        <v>508</v>
      </c>
      <c r="J117" s="9" t="s">
        <v>311</v>
      </c>
      <c r="K117" s="10"/>
      <c r="L117" s="12" t="s">
        <v>35</v>
      </c>
      <c r="M117" s="11" t="s">
        <v>91</v>
      </c>
      <c r="N117" s="9" t="s">
        <v>509</v>
      </c>
      <c r="O117" s="13">
        <v>45777</v>
      </c>
      <c r="P117" s="9" t="s">
        <v>510</v>
      </c>
      <c r="Q117" s="13">
        <v>45777</v>
      </c>
      <c r="R117" s="9"/>
      <c r="S117" s="14">
        <v>1</v>
      </c>
      <c r="T117" s="9" t="s">
        <v>38</v>
      </c>
      <c r="U117" s="9"/>
      <c r="V117" s="9"/>
      <c r="W117" s="16">
        <f t="shared" ref="W117:W118" si="4">+IF(OR(T117="Eliminado",T117="Cerrado sin éxito"),0,IF(T117="Sin iniciar",1,IF(T117="En progreso",2,IF(T117="Cerrado con éxito",3,0))))</f>
        <v>3</v>
      </c>
      <c r="X117" s="9" t="str">
        <f>IF(OR(T117="Cerrado sin éxito",T117="Cerrado con éxito",T117="Eliminado",O117&gt;(F_Corte!$F$2-1)),"Actualizado","Desactualizado")</f>
        <v>Actualizado</v>
      </c>
      <c r="Y117" s="16" t="str">
        <v>El señor Jose Lin solicitó información de la inclusión a RURO de sus recicladores, la UAESP emitió oficio con información requerida.</v>
      </c>
      <c r="Z117" s="9" t="s">
        <v>511</v>
      </c>
      <c r="AA117" s="13">
        <v>45679</v>
      </c>
    </row>
    <row r="118" spans="1:27" ht="331.5" hidden="1">
      <c r="A118" s="9" t="str">
        <f>+UPPER(MID(F118,1,5)&amp;COUNTIF($F$2:F118,F118))</f>
        <v>HÁBIT117</v>
      </c>
      <c r="B118" s="9" t="s">
        <v>78</v>
      </c>
      <c r="C118" s="9" t="s">
        <v>79</v>
      </c>
      <c r="D118" s="9" t="s">
        <v>512</v>
      </c>
      <c r="E118" s="10">
        <v>45568</v>
      </c>
      <c r="F118" s="11" t="s">
        <v>30</v>
      </c>
      <c r="G118" s="11" t="s">
        <v>31</v>
      </c>
      <c r="H118" s="11" t="s">
        <v>82</v>
      </c>
      <c r="I118" s="9" t="s">
        <v>513</v>
      </c>
      <c r="J118" s="9" t="s">
        <v>514</v>
      </c>
      <c r="K118" s="10">
        <v>45657</v>
      </c>
      <c r="L118" s="12" t="s">
        <v>35</v>
      </c>
      <c r="M118" s="11" t="s">
        <v>36</v>
      </c>
      <c r="N118" s="13" t="s">
        <v>515</v>
      </c>
      <c r="O118" s="13">
        <v>45853</v>
      </c>
      <c r="P118" s="9" t="s">
        <v>516</v>
      </c>
      <c r="Q118" s="13">
        <v>45841</v>
      </c>
      <c r="R118" s="9" t="s">
        <v>517</v>
      </c>
      <c r="S118" s="14">
        <v>1</v>
      </c>
      <c r="T118" s="9" t="s">
        <v>38</v>
      </c>
      <c r="U118" s="9"/>
      <c r="V118" s="9"/>
      <c r="W118" s="16">
        <f t="shared" si="4"/>
        <v>3</v>
      </c>
      <c r="X118" s="9" t="str">
        <f>IF(OR(T118="Cerrado sin éxito",T118="Cerrado con éxito",T118="Eliminado",O118&gt;(F_Corte!$F$2-1)),"Actualizado","Desactualizado")</f>
        <v>Actualizado</v>
      </c>
      <c r="Y118" s="16" t="str">
        <v>se realizará el encuentro de mujeres donde se socializará el catálogo de oferta. La UAESP y la AFD en conjunto con todas las subdirecciones adelantarán espacio de reunión para conversar sobre cómo implementar el enfoque de género desde la misionalidad. La AFD hizo la entrega del producto a la UAESP. En ese sentido, la Unidad está en la fase de revisión, para proceder con la divulgación.</v>
      </c>
      <c r="Z118" s="9" t="s">
        <v>518</v>
      </c>
      <c r="AA118" s="13">
        <v>45679</v>
      </c>
    </row>
    <row r="119" spans="1:27" ht="357" hidden="1">
      <c r="A119" s="9" t="str">
        <f>+UPPER(MID(F119,1,5)&amp;COUNTIF($F$2:F119,F119))</f>
        <v>HÁBIT118</v>
      </c>
      <c r="B119" s="33" t="s">
        <v>27</v>
      </c>
      <c r="C119" s="9" t="s">
        <v>79</v>
      </c>
      <c r="D119" s="9" t="s">
        <v>519</v>
      </c>
      <c r="E119" s="10">
        <v>45539</v>
      </c>
      <c r="F119" s="11" t="s">
        <v>30</v>
      </c>
      <c r="G119" s="11" t="s">
        <v>31</v>
      </c>
      <c r="H119" s="11" t="s">
        <v>32</v>
      </c>
      <c r="I119" s="9" t="s">
        <v>520</v>
      </c>
      <c r="J119" s="9" t="s">
        <v>84</v>
      </c>
      <c r="K119" s="10">
        <v>45703</v>
      </c>
      <c r="L119" s="12" t="s">
        <v>35</v>
      </c>
      <c r="M119" s="11" t="s">
        <v>36</v>
      </c>
      <c r="N119" s="9"/>
      <c r="O119" s="13">
        <v>45747</v>
      </c>
      <c r="P119" s="9" t="s">
        <v>521</v>
      </c>
      <c r="Q119" s="13">
        <v>45747</v>
      </c>
      <c r="R119" s="9" t="s">
        <v>522</v>
      </c>
      <c r="S119" s="14">
        <v>1</v>
      </c>
      <c r="T119" s="9" t="s">
        <v>38</v>
      </c>
      <c r="U119" s="9"/>
      <c r="V119" s="9"/>
      <c r="W119" s="16">
        <f t="shared" si="3"/>
        <v>3</v>
      </c>
      <c r="X119" s="9" t="str">
        <f>IF(OR(T119="Cerrado sin éxito",T119="Cerrado con éxito",T119="Eliminado",O119&gt;(F_Corte!$F$2-1)),"Actualizado","Desactualizado")</f>
        <v>Actualizado</v>
      </c>
      <c r="Y119" s="16" t="str">
        <v>Se realizó reunión con la señora Adriana Bautista de REDES del IPES. En este espacio se consultó sobre las dinámicas que se hayan identificado en la zona colindante a la Plaza de Mercado y sobre la identificación de población carretera. El IPES aclara que se ha realizado aproximación a la zona con la Alcaldía Local y que la presencia de población carretera recicladora es muy baja. Cuando se acercan a esta zona, es para vender prendas y objetos que se venden en la zona.</v>
      </c>
      <c r="Z119" s="9"/>
      <c r="AA119" s="13">
        <v>45685</v>
      </c>
    </row>
    <row r="120" spans="1:27" ht="409.6">
      <c r="A120" s="9" t="str">
        <f>+UPPER(MID(F120,1,5)&amp;COUNTIF($F$2:F120,F120))</f>
        <v>HÁBIT119</v>
      </c>
      <c r="B120" s="9" t="s">
        <v>78</v>
      </c>
      <c r="C120" s="9" t="s">
        <v>79</v>
      </c>
      <c r="D120" s="9" t="s">
        <v>523</v>
      </c>
      <c r="E120" s="10">
        <v>45637</v>
      </c>
      <c r="F120" s="11" t="s">
        <v>30</v>
      </c>
      <c r="G120" s="11" t="s">
        <v>51</v>
      </c>
      <c r="H120" s="11" t="s">
        <v>82</v>
      </c>
      <c r="I120" s="9" t="s">
        <v>524</v>
      </c>
      <c r="J120" s="9" t="s">
        <v>97</v>
      </c>
      <c r="K120" s="10">
        <v>45706</v>
      </c>
      <c r="L120" s="12" t="s">
        <v>35</v>
      </c>
      <c r="M120" s="11" t="s">
        <v>36</v>
      </c>
      <c r="N120" s="9" t="s">
        <v>525</v>
      </c>
      <c r="O120" s="13">
        <v>46213</v>
      </c>
      <c r="P120" s="9" t="s">
        <v>526</v>
      </c>
      <c r="Q120" s="13"/>
      <c r="R120" s="9" t="s">
        <v>527</v>
      </c>
      <c r="S120" s="14">
        <v>0.9</v>
      </c>
      <c r="T120" s="9" t="s">
        <v>431</v>
      </c>
      <c r="U120" s="9" t="s">
        <v>432</v>
      </c>
      <c r="V120" s="9"/>
      <c r="W120" s="16">
        <f t="shared" si="3"/>
        <v>2</v>
      </c>
      <c r="X120" s="9" t="str">
        <f>IF(OR(T120="Cerrado sin éxito",T120="Cerrado con éxito",T120="Eliminado",O120&gt;(F_Corte!$F$2-1)),"Actualizado","Desactualizado")</f>
        <v>Actualizado</v>
      </c>
      <c r="Y120" s="16" t="str">
        <v>Se recibieron por parte de la SDP las aceptaciones cartográficas de SAN BERNARDINO HORIZONTE DE SIE (1-2025-65313) y SAN BERNARDINO EL TRIUNFO ABOS (1-2025-65477), consolidando un total de 7 barrios, de los cuales ya se solicitaron conceptos técnicos a IDIGER, SDA, EAAB, ENEL, ETB y VANTI. Por otro lado, las mesas de aceptación cartográfica de los últimos dos barrios (Villa Celina y Villa Esmeralda) se programaron con SDP para el mes de febrero del 2026. El 24 de octubre se llevó a cabo la tercera mesa de aceptación cartográfica, en la cual se socializaron tres barrios para aprobación del plano: San Bernardino Horizonte de Sie, San Bernardino Villa Gaby Fiva y San Bernardino Valle de Zhue. A la fecha de corte, se está a la espera de las observaciones o de la aprobación formal del plano. Asimismo, se aprobaron cuatro barrios —Vereda San Bernardino Ta, San Bernardino Acapulco de Bozha, San Bernardino Hizqa y San Bernardino El Trébol Ata—, encontrándose pendiente la emisión del oficio formal de la SDP para la solicitud de los conceptos técnicos correspondientes.. Este proceso está relacionado con la legalización urbanística en las áreas de manejo diferenciado (AMD) determinadas en la adopción de la modificación del Plan Parcial Edén-El Descanso, mediante el Decreto 521 de 2023.     El 4 de agosto de 2025 se realizó la primera mesa de aceptación para 3 de los 12 barrios, dando prioridad a los asentamientos con mayor presencia de comuneros. La mesa de aceptación cartografica para los planos de estos 3 barrios se solicito a SDP mediante radicado 2-2025-39003.</v>
      </c>
      <c r="Z120" s="9"/>
      <c r="AA120" s="13">
        <v>45685</v>
      </c>
    </row>
    <row r="121" spans="1:27" ht="331.5" hidden="1">
      <c r="A121" s="9" t="str">
        <f>+UPPER(MID(F121,1,5)&amp;COUNTIF($F$2:F121,F121))</f>
        <v>HÁBIT120</v>
      </c>
      <c r="B121" s="9" t="s">
        <v>78</v>
      </c>
      <c r="C121" s="9" t="s">
        <v>79</v>
      </c>
      <c r="D121" s="9" t="s">
        <v>528</v>
      </c>
      <c r="E121" s="10">
        <v>45644</v>
      </c>
      <c r="F121" s="11" t="s">
        <v>30</v>
      </c>
      <c r="G121" s="11" t="s">
        <v>47</v>
      </c>
      <c r="H121" s="11" t="s">
        <v>82</v>
      </c>
      <c r="I121" s="9" t="s">
        <v>529</v>
      </c>
      <c r="J121" s="9" t="s">
        <v>530</v>
      </c>
      <c r="K121" s="10">
        <v>45706</v>
      </c>
      <c r="L121" s="12" t="s">
        <v>35</v>
      </c>
      <c r="M121" s="11" t="s">
        <v>36</v>
      </c>
      <c r="N121" s="9" t="s">
        <v>531</v>
      </c>
      <c r="O121" s="13">
        <v>45730</v>
      </c>
      <c r="P121" s="9" t="s">
        <v>532</v>
      </c>
      <c r="Q121" s="13">
        <v>45730</v>
      </c>
      <c r="R121" s="13" t="s">
        <v>533</v>
      </c>
      <c r="S121" s="14">
        <v>1</v>
      </c>
      <c r="T121" s="9" t="s">
        <v>38</v>
      </c>
      <c r="U121" s="9" t="s">
        <v>534</v>
      </c>
      <c r="V121" s="9"/>
      <c r="W121" s="16">
        <f t="shared" si="3"/>
        <v>3</v>
      </c>
      <c r="X121" s="9" t="str">
        <f>IF(OR(T121="Cerrado sin éxito",T121="Cerrado con éxito",T121="Eliminado",O121&gt;(F_Corte!$F$2-1)),"Actualizado","Desactualizado")</f>
        <v>Actualizado</v>
      </c>
      <c r="Y121" s="16" t="str">
        <v>La EAAB debe ejecutar las obras y recuperar los costos a través de la facturación a los usuarios beneficiarios.</v>
      </c>
      <c r="Z121" s="9"/>
      <c r="AA121" s="13">
        <v>45685</v>
      </c>
    </row>
    <row r="122" spans="1:27" ht="127.5" hidden="1">
      <c r="A122" s="9" t="str">
        <f>+UPPER(MID(F122,1,5)&amp;COUNTIF($F$2:F122,F122))</f>
        <v>HÁBIT121</v>
      </c>
      <c r="B122" s="9" t="s">
        <v>78</v>
      </c>
      <c r="C122" s="9" t="s">
        <v>79</v>
      </c>
      <c r="D122" s="9" t="s">
        <v>471</v>
      </c>
      <c r="E122" s="10">
        <v>45673</v>
      </c>
      <c r="F122" s="11" t="s">
        <v>30</v>
      </c>
      <c r="G122" s="11" t="s">
        <v>47</v>
      </c>
      <c r="H122" s="11" t="s">
        <v>82</v>
      </c>
      <c r="I122" s="9" t="s">
        <v>535</v>
      </c>
      <c r="J122" s="9" t="s">
        <v>84</v>
      </c>
      <c r="K122" s="10">
        <v>45706</v>
      </c>
      <c r="L122" s="12" t="s">
        <v>35</v>
      </c>
      <c r="M122" s="11" t="s">
        <v>36</v>
      </c>
      <c r="N122" s="9" t="s">
        <v>536</v>
      </c>
      <c r="O122" s="13">
        <v>45688</v>
      </c>
      <c r="P122" s="9" t="s">
        <v>537</v>
      </c>
      <c r="Q122" s="13">
        <v>45698</v>
      </c>
      <c r="R122" s="13"/>
      <c r="S122" s="14">
        <v>1</v>
      </c>
      <c r="T122" s="9" t="s">
        <v>38</v>
      </c>
      <c r="U122" s="9"/>
      <c r="V122" s="9"/>
      <c r="W122" s="16">
        <f t="shared" si="3"/>
        <v>3</v>
      </c>
      <c r="X122" s="9" t="str">
        <f>IF(OR(T122="Cerrado sin éxito",T122="Cerrado con éxito",T122="Eliminado",O122&gt;(F_Corte!$F$2-1)),"Actualizado","Desactualizado")</f>
        <v>Actualizado</v>
      </c>
      <c r="Y122" s="16" t="str">
        <v>Desde la SDHT se esta adelantando la etapa de levantamientos topográficos, la cual esta prevista hasta abril de 2025 mediante el Contrato 1720 de 2024.</v>
      </c>
      <c r="Z122" s="9"/>
      <c r="AA122" s="13">
        <v>45685</v>
      </c>
    </row>
    <row r="123" spans="1:27" ht="242.25" hidden="1">
      <c r="A123" s="9" t="str">
        <f>+UPPER(MID(F123,1,5)&amp;COUNTIF($F$2:F123,F123))</f>
        <v>HÁBIT122</v>
      </c>
      <c r="B123" s="9" t="s">
        <v>78</v>
      </c>
      <c r="C123" s="9" t="s">
        <v>79</v>
      </c>
      <c r="D123" s="9" t="s">
        <v>471</v>
      </c>
      <c r="E123" s="10">
        <v>45673</v>
      </c>
      <c r="F123" s="11" t="s">
        <v>30</v>
      </c>
      <c r="G123" s="11" t="s">
        <v>47</v>
      </c>
      <c r="H123" s="11" t="s">
        <v>82</v>
      </c>
      <c r="I123" s="9" t="s">
        <v>538</v>
      </c>
      <c r="J123" s="9" t="s">
        <v>84</v>
      </c>
      <c r="K123" s="10">
        <v>45706</v>
      </c>
      <c r="L123" s="12" t="s">
        <v>35</v>
      </c>
      <c r="M123" s="11" t="s">
        <v>45</v>
      </c>
      <c r="N123" s="9" t="s">
        <v>539</v>
      </c>
      <c r="O123" s="13">
        <v>45688</v>
      </c>
      <c r="P123" s="9" t="s">
        <v>540</v>
      </c>
      <c r="Q123" s="13">
        <v>45698</v>
      </c>
      <c r="R123" s="13"/>
      <c r="S123" s="14">
        <v>1</v>
      </c>
      <c r="T123" s="9" t="s">
        <v>38</v>
      </c>
      <c r="U123" s="9"/>
      <c r="V123" s="9"/>
      <c r="W123" s="16">
        <f t="shared" si="3"/>
        <v>3</v>
      </c>
      <c r="X123" s="9" t="str">
        <f>IF(OR(T123="Cerrado sin éxito",T123="Cerrado con éxito",T123="Eliminado",O123&gt;(F_Corte!$F$2-1)),"Actualizado","Desactualizado")</f>
        <v>Actualizado</v>
      </c>
      <c r="Y123" s="16" t="str">
        <v>Se contacta a la ciudadana, para referirele sobre la revisión y encontrando que, no hay filtración alguna. Así mismo en la misma visita se revisaron las redes oficiales de Alcantarillado sanitario y pluvial de la Carrera 76 Bis parte alta de los predios, las cuales se encuentran en normal funcionamiento hidráulico.</v>
      </c>
      <c r="Z123" s="9"/>
      <c r="AA123" s="13">
        <v>45685</v>
      </c>
    </row>
    <row r="124" spans="1:27" ht="216.75">
      <c r="A124" s="24" t="str">
        <f>+UPPER(MID(F124,1,5)&amp;COUNTIF($F$2:F124,F124))</f>
        <v>HÁBIT123</v>
      </c>
      <c r="B124" s="24" t="s">
        <v>78</v>
      </c>
      <c r="C124" s="24" t="s">
        <v>541</v>
      </c>
      <c r="D124" s="24" t="s">
        <v>542</v>
      </c>
      <c r="E124" s="25">
        <v>45684</v>
      </c>
      <c r="F124" s="26" t="s">
        <v>30</v>
      </c>
      <c r="G124" s="26" t="s">
        <v>51</v>
      </c>
      <c r="H124" s="26" t="s">
        <v>82</v>
      </c>
      <c r="I124" s="24" t="s">
        <v>543</v>
      </c>
      <c r="J124" s="24" t="s">
        <v>264</v>
      </c>
      <c r="K124" s="25">
        <v>45713</v>
      </c>
      <c r="L124" s="27" t="s">
        <v>35</v>
      </c>
      <c r="M124" s="26" t="s">
        <v>36</v>
      </c>
      <c r="N124" s="24" t="s">
        <v>544</v>
      </c>
      <c r="O124" s="13">
        <v>45716</v>
      </c>
      <c r="P124" s="9" t="s">
        <v>545</v>
      </c>
      <c r="Q124" s="13">
        <v>45716</v>
      </c>
      <c r="R124" s="9"/>
      <c r="S124" s="14">
        <v>1</v>
      </c>
      <c r="T124" s="9" t="s">
        <v>38</v>
      </c>
      <c r="U124" s="9"/>
      <c r="V124" s="9"/>
      <c r="W124" s="16">
        <f t="shared" si="3"/>
        <v>3</v>
      </c>
      <c r="X124" s="9" t="str">
        <f>IF(OR(T124="Cerrado sin éxito",T124="Cerrado con éxito",T124="Eliminado",O124&gt;(F_Corte!$F$2-1)),"Actualizado","Desactualizado")</f>
        <v>Actualizado</v>
      </c>
      <c r="Y124" s="16" t="str">
        <v>Se le brinda toda la información y se le indica  la ciudadana que debe acercarse a su entidad financiera para para que amplié el crédito hipotecario y así pueda suplir los 8 millones de pesos. Se le informa del subsidio de "Reactiva tu compra Reactiva tu hogar", para iniciar postulación.</v>
      </c>
      <c r="Z124" s="9"/>
      <c r="AA124" s="13">
        <v>45692</v>
      </c>
    </row>
    <row r="125" spans="1:27" ht="165.75" hidden="1">
      <c r="A125" s="24" t="str">
        <f>+UPPER(MID(F125,1,5)&amp;COUNTIF($F$2:F125,F125))</f>
        <v>HÁBIT124</v>
      </c>
      <c r="B125" s="24" t="s">
        <v>78</v>
      </c>
      <c r="C125" s="24" t="s">
        <v>541</v>
      </c>
      <c r="D125" s="24" t="s">
        <v>546</v>
      </c>
      <c r="E125" s="25">
        <v>45694</v>
      </c>
      <c r="F125" s="26" t="s">
        <v>30</v>
      </c>
      <c r="G125" s="26" t="s">
        <v>47</v>
      </c>
      <c r="H125" s="26" t="s">
        <v>82</v>
      </c>
      <c r="I125" s="24" t="s">
        <v>547</v>
      </c>
      <c r="J125" s="24" t="s">
        <v>287</v>
      </c>
      <c r="K125" s="25">
        <v>45720</v>
      </c>
      <c r="L125" s="27" t="s">
        <v>35</v>
      </c>
      <c r="M125" s="26" t="s">
        <v>36</v>
      </c>
      <c r="N125" s="24" t="s">
        <v>548</v>
      </c>
      <c r="O125" s="13">
        <v>45716</v>
      </c>
      <c r="P125" s="9" t="s">
        <v>549</v>
      </c>
      <c r="Q125" s="13">
        <v>45716</v>
      </c>
      <c r="R125" s="9" t="s">
        <v>550</v>
      </c>
      <c r="S125" s="14">
        <v>1</v>
      </c>
      <c r="T125" s="9" t="s">
        <v>38</v>
      </c>
      <c r="U125" s="9"/>
      <c r="V125" s="9"/>
      <c r="W125" s="16">
        <f t="shared" si="3"/>
        <v>3</v>
      </c>
      <c r="X125" s="9" t="str">
        <f>IF(OR(T125="Cerrado sin éxito",T125="Cerrado con éxito",T125="Eliminado",O125&gt;(F_Corte!$F$2-1)),"Actualizado","Desactualizado")</f>
        <v>Actualizado</v>
      </c>
      <c r="Y125" s="16" t="str">
        <v>Por parte del Acueducto se realizo la gestión y fue tramitado el compromiso.</v>
      </c>
      <c r="Z125" s="9"/>
      <c r="AA125" s="13">
        <v>45699</v>
      </c>
    </row>
    <row r="126" spans="1:27" ht="178.5" hidden="1">
      <c r="A126" s="24" t="str">
        <f>+UPPER(MID(F126,1,5)&amp;COUNTIF($F$2:F126,F126))</f>
        <v>HÁBIT125</v>
      </c>
      <c r="B126" s="24" t="s">
        <v>78</v>
      </c>
      <c r="C126" s="24" t="s">
        <v>541</v>
      </c>
      <c r="D126" s="24" t="s">
        <v>546</v>
      </c>
      <c r="E126" s="25">
        <v>45694</v>
      </c>
      <c r="F126" s="26" t="s">
        <v>30</v>
      </c>
      <c r="G126" s="26" t="s">
        <v>31</v>
      </c>
      <c r="H126" s="26" t="s">
        <v>82</v>
      </c>
      <c r="I126" s="24" t="s">
        <v>551</v>
      </c>
      <c r="J126" s="24" t="s">
        <v>287</v>
      </c>
      <c r="K126" s="25">
        <v>45720</v>
      </c>
      <c r="L126" s="27" t="s">
        <v>35</v>
      </c>
      <c r="M126" s="26" t="s">
        <v>36</v>
      </c>
      <c r="N126" s="24" t="s">
        <v>548</v>
      </c>
      <c r="O126" s="13">
        <v>45900</v>
      </c>
      <c r="P126" s="9" t="s">
        <v>552</v>
      </c>
      <c r="Q126" s="13">
        <v>45900</v>
      </c>
      <c r="R126" s="37"/>
      <c r="S126" s="14">
        <v>1</v>
      </c>
      <c r="T126" s="9" t="s">
        <v>38</v>
      </c>
      <c r="U126" s="9"/>
      <c r="V126" s="9"/>
      <c r="W126" s="16">
        <f t="shared" si="3"/>
        <v>3</v>
      </c>
      <c r="X126" s="9" t="str">
        <f>IF(OR(T126="Cerrado sin éxito",T126="Cerrado con éxito",T126="Eliminado",O126&gt;(F_Corte!$F$2-1)),"Actualizado","Desactualizado")</f>
        <v>Actualizado</v>
      </c>
      <c r="Y126" s="16" t="str">
        <v>El prestador coordino visita de revisión y respondió directamente al ciudadano</v>
      </c>
      <c r="Z126" s="9"/>
      <c r="AA126" s="13">
        <v>45699</v>
      </c>
    </row>
    <row r="127" spans="1:27" ht="102" hidden="1">
      <c r="A127" s="24" t="str">
        <f>+UPPER(MID(F127,1,5)&amp;COUNTIF($F$2:F127,F127))</f>
        <v>HÁBIT126</v>
      </c>
      <c r="B127" s="24" t="s">
        <v>78</v>
      </c>
      <c r="C127" s="24" t="s">
        <v>541</v>
      </c>
      <c r="D127" s="24" t="s">
        <v>553</v>
      </c>
      <c r="E127" s="25">
        <v>45694</v>
      </c>
      <c r="F127" s="26" t="s">
        <v>30</v>
      </c>
      <c r="G127" s="26" t="s">
        <v>81</v>
      </c>
      <c r="H127" s="26" t="s">
        <v>82</v>
      </c>
      <c r="I127" s="24" t="s">
        <v>554</v>
      </c>
      <c r="J127" s="24" t="s">
        <v>287</v>
      </c>
      <c r="K127" s="25">
        <v>45720</v>
      </c>
      <c r="L127" s="27" t="s">
        <v>35</v>
      </c>
      <c r="M127" s="26" t="s">
        <v>36</v>
      </c>
      <c r="N127" s="24" t="s">
        <v>555</v>
      </c>
      <c r="O127" s="13">
        <v>45731</v>
      </c>
      <c r="P127" s="9" t="s">
        <v>556</v>
      </c>
      <c r="Q127" s="13">
        <v>45731</v>
      </c>
      <c r="R127" s="9"/>
      <c r="S127" s="14">
        <v>0.5</v>
      </c>
      <c r="T127" s="9" t="s">
        <v>63</v>
      </c>
      <c r="U127" s="9"/>
      <c r="V127" s="9"/>
      <c r="W127" s="16">
        <f t="shared" si="3"/>
        <v>0</v>
      </c>
      <c r="X127" s="9" t="str">
        <f>IF(OR(T127="Cerrado sin éxito",T127="Cerrado con éxito",T127="Eliminado",O127&gt;(F_Corte!$F$2-1)),"Actualizado","Desactualizado")</f>
        <v>Actualizado</v>
      </c>
      <c r="Y127" s="16" t="str">
        <v>Se encuentra en el mismo estado por parte de CVP, debido a que se redirigió a la usuaria a la SDHT para continuar con su requerimiento.</v>
      </c>
      <c r="Z127" s="9"/>
      <c r="AA127" s="13">
        <v>45699</v>
      </c>
    </row>
    <row r="128" spans="1:27" ht="409.5">
      <c r="A128" s="24" t="str">
        <f>+UPPER(MID(F128,1,5)&amp;COUNTIF($F$2:F128,F128))</f>
        <v>HÁBIT127</v>
      </c>
      <c r="B128" s="24" t="s">
        <v>78</v>
      </c>
      <c r="C128" s="24" t="s">
        <v>541</v>
      </c>
      <c r="D128" s="24" t="s">
        <v>546</v>
      </c>
      <c r="E128" s="25">
        <v>45694</v>
      </c>
      <c r="F128" s="26" t="s">
        <v>30</v>
      </c>
      <c r="G128" s="26" t="s">
        <v>51</v>
      </c>
      <c r="H128" s="26" t="s">
        <v>82</v>
      </c>
      <c r="I128" s="24" t="s">
        <v>557</v>
      </c>
      <c r="J128" s="24" t="s">
        <v>144</v>
      </c>
      <c r="K128" s="25">
        <v>45720</v>
      </c>
      <c r="L128" s="27" t="s">
        <v>558</v>
      </c>
      <c r="M128" s="26" t="s">
        <v>36</v>
      </c>
      <c r="N128" s="24" t="s">
        <v>559</v>
      </c>
      <c r="O128" s="13">
        <v>45808</v>
      </c>
      <c r="P128" s="9" t="s">
        <v>560</v>
      </c>
      <c r="Q128" s="13">
        <v>45808</v>
      </c>
      <c r="R128" s="9"/>
      <c r="S128" s="14">
        <v>0.9</v>
      </c>
      <c r="T128" s="9" t="s">
        <v>63</v>
      </c>
      <c r="U128" s="9"/>
      <c r="V128" s="9"/>
      <c r="W128" s="16">
        <f t="shared" si="3"/>
        <v>0</v>
      </c>
      <c r="X128" s="9" t="str">
        <f>IF(OR(T128="Cerrado sin éxito",T128="Cerrado con éxito",T128="Eliminado",O128&gt;(F_Corte!$F$2-1)),"Actualizado","Desactualizado")</f>
        <v>Actualizado</v>
      </c>
      <c r="Y128" s="16" t="str">
        <v>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v>
      </c>
      <c r="Z128" s="9"/>
      <c r="AA128" s="13">
        <v>45699</v>
      </c>
    </row>
    <row r="129" spans="1:27" ht="369.75" hidden="1">
      <c r="A129" s="24" t="str">
        <f>+UPPER(MID(F129,1,5)&amp;COUNTIF($F$2:F129,F129))</f>
        <v>HÁBIT128</v>
      </c>
      <c r="B129" s="28" t="s">
        <v>78</v>
      </c>
      <c r="C129" s="28" t="s">
        <v>541</v>
      </c>
      <c r="D129" s="28" t="s">
        <v>546</v>
      </c>
      <c r="E129" s="29">
        <v>45694</v>
      </c>
      <c r="F129" s="26" t="s">
        <v>30</v>
      </c>
      <c r="G129" s="26" t="s">
        <v>47</v>
      </c>
      <c r="H129" s="30" t="s">
        <v>82</v>
      </c>
      <c r="I129" s="24" t="s">
        <v>561</v>
      </c>
      <c r="J129" s="28" t="s">
        <v>287</v>
      </c>
      <c r="K129" s="25">
        <v>45723</v>
      </c>
      <c r="L129" s="27" t="s">
        <v>558</v>
      </c>
      <c r="M129" s="26" t="s">
        <v>36</v>
      </c>
      <c r="N129" s="24" t="s">
        <v>562</v>
      </c>
      <c r="O129" s="13">
        <v>45730</v>
      </c>
      <c r="P129" s="9" t="s">
        <v>563</v>
      </c>
      <c r="Q129" s="13">
        <v>45730</v>
      </c>
      <c r="R129" s="9"/>
      <c r="S129" s="14">
        <v>1</v>
      </c>
      <c r="T129" s="9" t="s">
        <v>38</v>
      </c>
      <c r="U129" s="9"/>
      <c r="V129" s="9"/>
      <c r="W129" s="16">
        <f t="shared" si="3"/>
        <v>3</v>
      </c>
      <c r="X129" s="9" t="str">
        <f>IF(OR(T129="Cerrado sin éxito",T129="Cerrado con éxito",T129="Eliminado",O129&gt;(F_Corte!$F$2-1)),"Actualizado","Desactualizado")</f>
        <v>Actualizado</v>
      </c>
      <c r="Y129" s="16" t="str">
        <v>El valor de la factura por concepto de alcantarillado es casi igual al valor de la tarifa por consumo de agua, ya que el cobro de los vertimientos de alcantarillado tiene directa relación con los consumos de acueducto. Por lo tanto, la tarifa de alcantarillado se debe cobrar con base en el consumo de acueducto. Adicional a ello, el cobro por alcantarillado es más alto que el de acueducto porque el alcantarillado incluye el costo de recolectar y tratar las aguas residuales.</v>
      </c>
      <c r="Z129" s="9"/>
      <c r="AA129" s="13">
        <v>45702</v>
      </c>
    </row>
    <row r="130" spans="1:27" ht="409.6" hidden="1">
      <c r="A130" s="24" t="str">
        <f>+UPPER(MID(F130,1,5)&amp;COUNTIF($F$2:F130,F130))</f>
        <v>HÁBIT129</v>
      </c>
      <c r="B130" s="24" t="s">
        <v>78</v>
      </c>
      <c r="C130" s="24" t="s">
        <v>541</v>
      </c>
      <c r="D130" s="24" t="s">
        <v>564</v>
      </c>
      <c r="E130" s="25">
        <v>45701</v>
      </c>
      <c r="F130" s="26" t="s">
        <v>30</v>
      </c>
      <c r="G130" s="26" t="s">
        <v>81</v>
      </c>
      <c r="H130" s="26" t="s">
        <v>82</v>
      </c>
      <c r="I130" s="24" t="s">
        <v>565</v>
      </c>
      <c r="J130" s="24" t="s">
        <v>191</v>
      </c>
      <c r="K130" s="25">
        <v>45733</v>
      </c>
      <c r="L130" s="27" t="s">
        <v>35</v>
      </c>
      <c r="M130" s="26" t="s">
        <v>36</v>
      </c>
      <c r="N130" s="24" t="s">
        <v>566</v>
      </c>
      <c r="O130" s="13">
        <v>46206</v>
      </c>
      <c r="P130" s="9" t="s">
        <v>567</v>
      </c>
      <c r="Q130" s="13"/>
      <c r="R130" s="9"/>
      <c r="S130" s="14">
        <v>0.8</v>
      </c>
      <c r="T130" s="9" t="s">
        <v>431</v>
      </c>
      <c r="U130" s="13" t="s">
        <v>432</v>
      </c>
      <c r="V130" s="9"/>
      <c r="W130" s="16">
        <f t="shared" si="3"/>
        <v>2</v>
      </c>
      <c r="X130" s="9" t="str">
        <f>IF(OR(T130="Cerrado sin éxito",T130="Cerrado con éxito",T130="Eliminado",O130&gt;(F_Corte!$F$2-1)),"Actualizado","Desactualizado")</f>
        <v>Actualizado</v>
      </c>
      <c r="Y130" s="16" t="str">
        <v>Esperando respuesta de DADEP. Se realizó la actualización de la base de DADEP, por lo tanto se recibieron algunos conceptos de ENEL para dar inicio al trámite correspondiente. . Se culminó el proceso relacionado con los 5 expedientes mencionados anteriormente, A la espera de nuevos expedientes por parte del DADEP para iniciar tramite. Se tienen 9 expedientes que se encuentran en viabilidad social, 1 en viabilidad técnica y 1 en viabilidad jurídica. Reunióm pendiente con el Director DUT al DADEP para revisar la transferencia de los 22 predios, ya que se radicaron al DADEP .</v>
      </c>
      <c r="Z130" s="9" t="s">
        <v>568</v>
      </c>
      <c r="AA130" s="13">
        <v>45712</v>
      </c>
    </row>
    <row r="131" spans="1:27" ht="409.5" hidden="1">
      <c r="A131" s="35" t="str">
        <f>+UPPER(MID(F131,1,5)&amp;COUNTIF($F$2:F131,F131))</f>
        <v>HÁBIT130</v>
      </c>
      <c r="B131" s="33" t="s">
        <v>27</v>
      </c>
      <c r="C131" s="31" t="s">
        <v>79</v>
      </c>
      <c r="D131" s="31" t="s">
        <v>569</v>
      </c>
      <c r="E131" s="32">
        <v>45716</v>
      </c>
      <c r="F131" s="33" t="s">
        <v>30</v>
      </c>
      <c r="G131" s="33" t="s">
        <v>31</v>
      </c>
      <c r="H131" s="33" t="s">
        <v>27</v>
      </c>
      <c r="I131" s="31" t="s">
        <v>570</v>
      </c>
      <c r="J131" s="31" t="s">
        <v>34</v>
      </c>
      <c r="K131" s="32">
        <v>45723</v>
      </c>
      <c r="L131" s="12" t="s">
        <v>35</v>
      </c>
      <c r="M131" s="33" t="s">
        <v>372</v>
      </c>
      <c r="N131" s="31"/>
      <c r="O131" s="13">
        <v>45731</v>
      </c>
      <c r="P131" s="9" t="s">
        <v>571</v>
      </c>
      <c r="Q131" s="13">
        <v>45731</v>
      </c>
      <c r="R131" s="9" t="s">
        <v>572</v>
      </c>
      <c r="S131" s="14">
        <v>1</v>
      </c>
      <c r="T131" s="9" t="s">
        <v>38</v>
      </c>
      <c r="U131" s="9"/>
      <c r="V131" s="9"/>
      <c r="W131" s="16">
        <f t="shared" ref="W131:W194" si="5">+IF(OR(T131="Eliminado",T131="Cerrado sin éxito"),0,IF(T131="Sin iniciar",1,IF(T131="En progreso",2,IF(T131="Cerrado con éxito",3,0))))</f>
        <v>3</v>
      </c>
      <c r="X131" s="9" t="str">
        <f>IF(OR(T131="Cerrado sin éxito",T131="Cerrado con éxito",T131="Eliminado",O131&gt;(F_Corte!$F$2-1)),"Actualizado","Desactualizado")</f>
        <v>Actualizado</v>
      </c>
      <c r="Y131" s="16" t="str">
        <v>La IED se encuentra priorizada por la Unidad, en el marco de la estrategia de eliminación de puntos críticos en entornos escolares. En los hallazgos se encuentran: - Ubicación de bodegas de reciclaje para la compra y venta de materiales, sobre la avenida Comuneros y la kr 9, lo cual propicia la presencia de recicladores de oficio y la labor de separación de materiales en el espacio público. Habitantes de calle, comercio informal y consumidores de SPA, debido a la cercanía con la zona de Tercer Milenio, Bicentenario y San Bernardo, - Tipo de residuos: ordinarios mixtos (papel, plástico, orgánicos, espumas, textiles (ropas, cobijas), maderas, RCD, voluminosos y llantas.</v>
      </c>
      <c r="Z131" s="9"/>
      <c r="AA131" s="13">
        <v>45719</v>
      </c>
    </row>
    <row r="132" spans="1:27" ht="225" hidden="1">
      <c r="A132" s="35" t="str">
        <f>+UPPER(MID(F132,1,5)&amp;COUNTIF($F$2:F132,F132))</f>
        <v>HÁBIT131</v>
      </c>
      <c r="B132" s="33" t="s">
        <v>27</v>
      </c>
      <c r="C132" s="31" t="s">
        <v>79</v>
      </c>
      <c r="D132" s="31" t="s">
        <v>569</v>
      </c>
      <c r="E132" s="32">
        <v>45716</v>
      </c>
      <c r="F132" s="33" t="s">
        <v>30</v>
      </c>
      <c r="G132" s="33" t="s">
        <v>31</v>
      </c>
      <c r="H132" s="33" t="s">
        <v>27</v>
      </c>
      <c r="I132" s="31" t="s">
        <v>573</v>
      </c>
      <c r="J132" s="31" t="s">
        <v>34</v>
      </c>
      <c r="K132" s="32">
        <v>45730</v>
      </c>
      <c r="L132" s="12" t="s">
        <v>35</v>
      </c>
      <c r="M132" s="33" t="s">
        <v>372</v>
      </c>
      <c r="N132" s="31"/>
      <c r="O132" s="13">
        <v>45731</v>
      </c>
      <c r="P132" s="9" t="s">
        <v>574</v>
      </c>
      <c r="Q132" s="13">
        <v>45731</v>
      </c>
      <c r="R132" s="9"/>
      <c r="S132" s="14">
        <v>1</v>
      </c>
      <c r="T132" s="9" t="s">
        <v>38</v>
      </c>
      <c r="U132" s="9" t="s">
        <v>575</v>
      </c>
      <c r="V132" s="9"/>
      <c r="W132" s="16">
        <f t="shared" si="5"/>
        <v>3</v>
      </c>
      <c r="X132" s="9" t="str">
        <f>IF(OR(T132="Cerrado sin éxito",T132="Cerrado con éxito",T132="Eliminado",O132&gt;(F_Corte!$F$2-1)),"Actualizado","Desactualizado")</f>
        <v>Actualizado</v>
      </c>
      <c r="Y132" s="16" t="str">
        <v>Se deja como soporte la información solicitada en  https://we.tl/t-c4s6a5GLy5</v>
      </c>
      <c r="Z132" s="9"/>
      <c r="AA132" s="13">
        <v>45719</v>
      </c>
    </row>
    <row r="133" spans="1:27" ht="331.5">
      <c r="A133" s="35" t="str">
        <f>+UPPER(MID(F133,1,5)&amp;COUNTIF($F$2:F133,F133))</f>
        <v>HÁBIT132</v>
      </c>
      <c r="B133" s="33" t="s">
        <v>27</v>
      </c>
      <c r="C133" s="31" t="s">
        <v>79</v>
      </c>
      <c r="D133" s="31" t="s">
        <v>569</v>
      </c>
      <c r="E133" s="32">
        <v>45716</v>
      </c>
      <c r="F133" s="33" t="s">
        <v>30</v>
      </c>
      <c r="G133" s="33" t="s">
        <v>51</v>
      </c>
      <c r="H133" s="33" t="s">
        <v>27</v>
      </c>
      <c r="I133" s="31" t="s">
        <v>576</v>
      </c>
      <c r="J133" s="31" t="s">
        <v>34</v>
      </c>
      <c r="K133" s="32">
        <v>45730</v>
      </c>
      <c r="L133" s="12" t="s">
        <v>35</v>
      </c>
      <c r="M133" s="33" t="s">
        <v>372</v>
      </c>
      <c r="N133" s="31"/>
      <c r="O133" s="13">
        <v>45747</v>
      </c>
      <c r="P133" s="9" t="s">
        <v>577</v>
      </c>
      <c r="Q133" s="13">
        <v>45747</v>
      </c>
      <c r="R133" s="9" t="s">
        <v>578</v>
      </c>
      <c r="S133" s="14">
        <v>0.9</v>
      </c>
      <c r="T133" s="9" t="s">
        <v>63</v>
      </c>
      <c r="U133" s="9"/>
      <c r="V133" s="9"/>
      <c r="W133" s="16">
        <f t="shared" si="5"/>
        <v>0</v>
      </c>
      <c r="X133" s="9" t="str">
        <f>IF(OR(T133="Cerrado sin éxito",T133="Cerrado con éxito",T133="Eliminado",O133&gt;(F_Corte!$F$2-1)),"Actualizado","Desactualizado")</f>
        <v>Actualizado</v>
      </c>
      <c r="Y133" s="16" t="str">
        <v xml:space="preserve">Desde la SDHT se reviso la posibilidad de intervenir la Calle 1C Bis entre carrera 8 y 9 bajo el programa "Revitaliza Tu Barrio", no obstante, esta dirección no se encuentra dentro de las polígonos priorizados a intervenir. Así mismo, para la estrategia de "Territorios Mágicos", se requiere que sea la comunidad quien postule el espacio y que reúnan los criterios de viabilidad técnica y social. </v>
      </c>
      <c r="Z133" s="9"/>
      <c r="AA133" s="13">
        <v>45719</v>
      </c>
    </row>
    <row r="134" spans="1:27" ht="165" hidden="1">
      <c r="A134" s="35" t="str">
        <f>+UPPER(MID(F134,1,5)&amp;COUNTIF($F$2:F134,F134))</f>
        <v>HÁBIT133</v>
      </c>
      <c r="B134" s="33" t="s">
        <v>27</v>
      </c>
      <c r="C134" s="31" t="s">
        <v>79</v>
      </c>
      <c r="D134" s="31" t="s">
        <v>569</v>
      </c>
      <c r="E134" s="32">
        <v>45716</v>
      </c>
      <c r="F134" s="33" t="s">
        <v>30</v>
      </c>
      <c r="G134" s="33" t="s">
        <v>31</v>
      </c>
      <c r="H134" s="33" t="s">
        <v>27</v>
      </c>
      <c r="I134" s="31" t="s">
        <v>579</v>
      </c>
      <c r="J134" s="31" t="s">
        <v>459</v>
      </c>
      <c r="K134" s="32">
        <v>45723</v>
      </c>
      <c r="L134" s="12" t="s">
        <v>35</v>
      </c>
      <c r="M134" s="33" t="s">
        <v>372</v>
      </c>
      <c r="N134" s="31" t="s">
        <v>580</v>
      </c>
      <c r="O134" s="13">
        <v>45747</v>
      </c>
      <c r="P134" s="9" t="s">
        <v>581</v>
      </c>
      <c r="Q134" s="13">
        <v>45731</v>
      </c>
      <c r="R134" s="9" t="s">
        <v>582</v>
      </c>
      <c r="S134" s="14">
        <v>0.9</v>
      </c>
      <c r="T134" s="9" t="s">
        <v>63</v>
      </c>
      <c r="U134" s="9"/>
      <c r="V134" s="9"/>
      <c r="W134" s="16">
        <f t="shared" si="5"/>
        <v>0</v>
      </c>
      <c r="X134" s="9" t="str">
        <f>IF(OR(T134="Cerrado sin éxito",T134="Cerrado con éxito",T134="Eliminado",O134&gt;(F_Corte!$F$2-1)),"Actualizado","Desactualizado")</f>
        <v>Actualizado</v>
      </c>
      <c r="Y134" s="16" t="str">
        <v>Se sugiere trasladar petición a Aguas de Bogotá, teniendo en cuenta que la UAESP no cuenta con volquetas propias.</v>
      </c>
      <c r="Z134" s="9"/>
      <c r="AA134" s="13">
        <v>45719</v>
      </c>
    </row>
    <row r="135" spans="1:27" ht="114.75" hidden="1">
      <c r="A135" s="35" t="str">
        <f>+UPPER(MID(F135,1,5)&amp;COUNTIF($F$2:F135,F135))</f>
        <v>HÁBIT134</v>
      </c>
      <c r="B135" s="33" t="s">
        <v>27</v>
      </c>
      <c r="C135" s="31" t="s">
        <v>79</v>
      </c>
      <c r="D135" s="31" t="s">
        <v>569</v>
      </c>
      <c r="E135" s="32">
        <v>45716</v>
      </c>
      <c r="F135" s="33" t="s">
        <v>30</v>
      </c>
      <c r="G135" s="33" t="s">
        <v>31</v>
      </c>
      <c r="H135" s="33" t="s">
        <v>27</v>
      </c>
      <c r="I135" s="31" t="s">
        <v>583</v>
      </c>
      <c r="J135" s="31" t="s">
        <v>34</v>
      </c>
      <c r="K135" s="32">
        <v>45723</v>
      </c>
      <c r="L135" s="12" t="s">
        <v>35</v>
      </c>
      <c r="M135" s="33" t="s">
        <v>372</v>
      </c>
      <c r="N135" s="31"/>
      <c r="O135" s="13">
        <v>45731</v>
      </c>
      <c r="P135" s="9" t="s">
        <v>584</v>
      </c>
      <c r="Q135" s="13">
        <v>45731</v>
      </c>
      <c r="R135" s="9" t="s">
        <v>585</v>
      </c>
      <c r="S135" s="14">
        <v>1</v>
      </c>
      <c r="T135" s="9" t="s">
        <v>38</v>
      </c>
      <c r="U135" s="9"/>
      <c r="V135" s="9"/>
      <c r="W135" s="16">
        <f t="shared" si="5"/>
        <v>3</v>
      </c>
      <c r="X135" s="9" t="str">
        <f>IF(OR(T135="Cerrado sin éxito",T135="Cerrado con éxito",T135="Eliminado",O135&gt;(F_Corte!$F$2-1)),"Actualizado","Desactualizado")</f>
        <v>Actualizado</v>
      </c>
      <c r="Y135" s="16" t="str">
        <v>La rotonda cuenta con barrido manual diario 3 veces al día, turno día, tarde y noche. Adicionalmente, se hace recolección diaria en la mañana y en la noche.</v>
      </c>
      <c r="Z135" s="9"/>
      <c r="AA135" s="13">
        <v>45719</v>
      </c>
    </row>
    <row r="136" spans="1:27" ht="127.5" hidden="1">
      <c r="A136" s="35" t="str">
        <f>+UPPER(MID(F136,1,5)&amp;COUNTIF($F$2:F136,F136))</f>
        <v>HÁBIT135</v>
      </c>
      <c r="B136" s="33" t="s">
        <v>27</v>
      </c>
      <c r="C136" s="31" t="s">
        <v>79</v>
      </c>
      <c r="D136" s="31" t="s">
        <v>569</v>
      </c>
      <c r="E136" s="32">
        <v>45716</v>
      </c>
      <c r="F136" s="33" t="s">
        <v>30</v>
      </c>
      <c r="G136" s="33" t="s">
        <v>31</v>
      </c>
      <c r="H136" s="33" t="s">
        <v>27</v>
      </c>
      <c r="I136" s="31" t="s">
        <v>586</v>
      </c>
      <c r="J136" s="31" t="s">
        <v>459</v>
      </c>
      <c r="K136" s="32">
        <v>45723</v>
      </c>
      <c r="L136" s="12" t="s">
        <v>35</v>
      </c>
      <c r="M136" s="33" t="s">
        <v>372</v>
      </c>
      <c r="N136" s="31"/>
      <c r="O136" s="13">
        <v>45731</v>
      </c>
      <c r="P136" s="9" t="s">
        <v>587</v>
      </c>
      <c r="Q136" s="13">
        <v>45731</v>
      </c>
      <c r="R136" s="9" t="s">
        <v>588</v>
      </c>
      <c r="S136" s="14">
        <v>1</v>
      </c>
      <c r="T136" s="9" t="s">
        <v>38</v>
      </c>
      <c r="U136" s="9"/>
      <c r="V136" s="9"/>
      <c r="W136" s="16">
        <f t="shared" si="5"/>
        <v>3</v>
      </c>
      <c r="X136" s="9" t="str">
        <f>IF(OR(T136="Cerrado sin éxito",T136="Cerrado con éxito",T136="Eliminado",O136&gt;(F_Corte!$F$2-1)),"Actualizado","Desactualizado")</f>
        <v>Actualizado</v>
      </c>
      <c r="Y136" s="16" t="str">
        <v>La calle 1 tiene recolección diaria en la mañana y en la noche. La UAESP en conjunto con el operador y Aguas de Bogotá garantizarán la atención diaria del punto mencionado</v>
      </c>
      <c r="Z136" s="9"/>
      <c r="AA136" s="13">
        <v>45719</v>
      </c>
    </row>
    <row r="137" spans="1:27" ht="255">
      <c r="A137" s="24" t="str">
        <f>+UPPER(MID(F137,1,5)&amp;COUNTIF($F$2:F137,F137))</f>
        <v>HÁBIT136</v>
      </c>
      <c r="B137" s="24" t="s">
        <v>78</v>
      </c>
      <c r="C137" s="24" t="s">
        <v>541</v>
      </c>
      <c r="D137" s="24" t="s">
        <v>589</v>
      </c>
      <c r="E137" s="25">
        <v>45715</v>
      </c>
      <c r="F137" s="26" t="s">
        <v>30</v>
      </c>
      <c r="G137" s="26" t="s">
        <v>51</v>
      </c>
      <c r="H137" s="26" t="s">
        <v>82</v>
      </c>
      <c r="I137" s="24" t="s">
        <v>590</v>
      </c>
      <c r="J137" s="24" t="s">
        <v>514</v>
      </c>
      <c r="K137" s="25">
        <v>45741</v>
      </c>
      <c r="L137" s="27" t="s">
        <v>35</v>
      </c>
      <c r="M137" s="26" t="s">
        <v>36</v>
      </c>
      <c r="N137" s="24" t="s">
        <v>591</v>
      </c>
      <c r="O137" s="13">
        <v>45777</v>
      </c>
      <c r="P137" s="9" t="s">
        <v>592</v>
      </c>
      <c r="Q137" s="13">
        <v>45777</v>
      </c>
      <c r="R137" s="9"/>
      <c r="S137" s="14">
        <v>1</v>
      </c>
      <c r="T137" s="9" t="s">
        <v>38</v>
      </c>
      <c r="U137" s="9"/>
      <c r="V137" s="9"/>
      <c r="W137" s="16">
        <f t="shared" si="5"/>
        <v>3</v>
      </c>
      <c r="X137" s="9" t="str">
        <f>IF(OR(T137="Cerrado sin éxito",T137="Cerrado con éxito",T137="Eliminado",O137&gt;(F_Corte!$F$2-1)),"Actualizado","Desactualizado")</f>
        <v>Actualizado</v>
      </c>
      <c r="Y137" s="16" t="str">
        <v xml:space="preserve">Se realiza seguimiento telefónico en el cual manifiesta haberse acercado a las instalaciones para la postulación del programa de Ahorro para mi casa. El ciudadano Andrés Cárdenas asiste y se logra realizar el asesoramiento por el profesional del programa Ahorro para mi Casa y la documentación necesaria para que pueda realizar la inscripción. </v>
      </c>
      <c r="Z137" s="9"/>
      <c r="AA137" s="13">
        <v>45719</v>
      </c>
    </row>
    <row r="138" spans="1:27" ht="242.25">
      <c r="A138" s="24" t="str">
        <f>+UPPER(MID(F138,1,5)&amp;COUNTIF($F$2:F138,F138))</f>
        <v>HÁBIT137</v>
      </c>
      <c r="B138" s="24" t="s">
        <v>78</v>
      </c>
      <c r="C138" s="24" t="s">
        <v>541</v>
      </c>
      <c r="D138" s="24" t="s">
        <v>589</v>
      </c>
      <c r="E138" s="25">
        <v>45715</v>
      </c>
      <c r="F138" s="26" t="s">
        <v>30</v>
      </c>
      <c r="G138" s="26" t="s">
        <v>51</v>
      </c>
      <c r="H138" s="26" t="s">
        <v>82</v>
      </c>
      <c r="I138" s="24" t="s">
        <v>593</v>
      </c>
      <c r="J138" s="24" t="s">
        <v>514</v>
      </c>
      <c r="K138" s="25">
        <v>45741</v>
      </c>
      <c r="L138" s="27" t="s">
        <v>35</v>
      </c>
      <c r="M138" s="26" t="s">
        <v>36</v>
      </c>
      <c r="N138" s="24" t="s">
        <v>594</v>
      </c>
      <c r="O138" s="13">
        <v>45777</v>
      </c>
      <c r="P138" s="9" t="s">
        <v>595</v>
      </c>
      <c r="Q138" s="13">
        <v>45777</v>
      </c>
      <c r="R138" s="9"/>
      <c r="S138" s="14">
        <v>0.9</v>
      </c>
      <c r="T138" s="9" t="s">
        <v>63</v>
      </c>
      <c r="U138" s="9"/>
      <c r="V138" s="9"/>
      <c r="W138" s="16">
        <f t="shared" si="5"/>
        <v>0</v>
      </c>
      <c r="X138" s="9" t="str">
        <f>IF(OR(T138="Cerrado sin éxito",T138="Cerrado con éxito",T138="Eliminado",O138&gt;(F_Corte!$F$2-1)),"Actualizado","Desactualizado")</f>
        <v>Actualizado</v>
      </c>
      <c r="Y138" s="16" t="str">
        <v>El señor Miyer Roa asiste y es atendido por el líder social. se brinda información para que pueda aplicar al programa Ahorro Para mi Casa. No se logra postular al Subsidio de Ahorro para mi casa, porque no le cargaba la plataforma. Por lo anterior se brinda información para que este pendiente a futuras convocatorias.</v>
      </c>
      <c r="Z138" s="9"/>
      <c r="AA138" s="13">
        <v>45719</v>
      </c>
    </row>
    <row r="139" spans="1:27" ht="408">
      <c r="A139" s="24" t="str">
        <f>+UPPER(MID(F139,1,5)&amp;COUNTIF($F$2:F139,F139))</f>
        <v>HÁBIT138</v>
      </c>
      <c r="B139" s="24" t="s">
        <v>78</v>
      </c>
      <c r="C139" s="24" t="s">
        <v>541</v>
      </c>
      <c r="D139" s="24" t="s">
        <v>596</v>
      </c>
      <c r="E139" s="25">
        <v>45711</v>
      </c>
      <c r="F139" s="26" t="s">
        <v>30</v>
      </c>
      <c r="G139" s="26" t="s">
        <v>51</v>
      </c>
      <c r="H139" s="26" t="s">
        <v>82</v>
      </c>
      <c r="I139" s="24" t="s">
        <v>597</v>
      </c>
      <c r="J139" s="24" t="s">
        <v>287</v>
      </c>
      <c r="K139" s="25">
        <v>45741</v>
      </c>
      <c r="L139" s="27" t="s">
        <v>35</v>
      </c>
      <c r="M139" s="26" t="s">
        <v>36</v>
      </c>
      <c r="N139" s="24" t="s">
        <v>598</v>
      </c>
      <c r="O139" s="13">
        <v>45747</v>
      </c>
      <c r="P139" s="9" t="s">
        <v>599</v>
      </c>
      <c r="Q139" s="13">
        <v>45747</v>
      </c>
      <c r="R139" s="9"/>
      <c r="S139" s="14">
        <v>1</v>
      </c>
      <c r="T139" s="9" t="s">
        <v>38</v>
      </c>
      <c r="U139" s="9"/>
      <c r="V139" s="9"/>
      <c r="W139" s="16">
        <f t="shared" si="5"/>
        <v>3</v>
      </c>
      <c r="X139" s="9" t="str">
        <f>IF(OR(T139="Cerrado sin éxito",T139="Cerrado con éxito",T139="Eliminado",O139&gt;(F_Corte!$F$2-1)),"Actualizado","Desactualizado")</f>
        <v>Actualizado</v>
      </c>
      <c r="Y139" s="16" t="str">
        <v>Se logra comunicación telefónica con el ciudadano Nicolás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aún no ha tenido tiempo para realizar la inscripción.</v>
      </c>
      <c r="Z139" s="9"/>
      <c r="AA139" s="13">
        <v>45719</v>
      </c>
    </row>
    <row r="140" spans="1:27" ht="369.75" hidden="1">
      <c r="A140" s="24" t="str">
        <f>+UPPER(MID(F140,1,5)&amp;COUNTIF($F$2:F140,F140))</f>
        <v>HÁBIT139</v>
      </c>
      <c r="B140" s="24" t="s">
        <v>78</v>
      </c>
      <c r="C140" s="24" t="s">
        <v>541</v>
      </c>
      <c r="D140" s="24" t="s">
        <v>600</v>
      </c>
      <c r="E140" s="25">
        <v>45716</v>
      </c>
      <c r="F140" s="26" t="s">
        <v>30</v>
      </c>
      <c r="G140" s="26" t="s">
        <v>81</v>
      </c>
      <c r="H140" s="26" t="s">
        <v>82</v>
      </c>
      <c r="I140" s="24" t="s">
        <v>601</v>
      </c>
      <c r="J140" s="24" t="s">
        <v>34</v>
      </c>
      <c r="K140" s="25">
        <v>45744</v>
      </c>
      <c r="L140" s="27" t="s">
        <v>35</v>
      </c>
      <c r="M140" s="26" t="s">
        <v>372</v>
      </c>
      <c r="N140" s="24" t="s">
        <v>602</v>
      </c>
      <c r="O140" s="13">
        <v>45762</v>
      </c>
      <c r="P140" s="9" t="s">
        <v>603</v>
      </c>
      <c r="Q140" s="13">
        <v>45762</v>
      </c>
      <c r="R140" s="9"/>
      <c r="S140" s="14">
        <v>0.8</v>
      </c>
      <c r="T140" s="9" t="s">
        <v>63</v>
      </c>
      <c r="U140" s="9"/>
      <c r="V140" s="9"/>
      <c r="W140" s="16">
        <f t="shared" si="5"/>
        <v>0</v>
      </c>
      <c r="X140" s="9" t="str">
        <f>IF(OR(T140="Cerrado sin éxito",T140="Cerrado con éxito",T140="Eliminado",O140&gt;(F_Corte!$F$2-1)),"Actualizado","Desactualizado")</f>
        <v>Actualizado</v>
      </c>
      <c r="Y140" s="16" t="str">
        <v>Se le explica a la ciudadana la misionalidad de la Dirección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v>
      </c>
      <c r="Z140" s="9"/>
      <c r="AA140" s="13">
        <v>45723</v>
      </c>
    </row>
    <row r="141" spans="1:27" ht="293.25" hidden="1">
      <c r="A141" s="24" t="str">
        <f>+UPPER(MID(F141,1,5)&amp;COUNTIF($F$2:F141,F141))</f>
        <v>HÁBIT140</v>
      </c>
      <c r="B141" s="24" t="s">
        <v>78</v>
      </c>
      <c r="C141" s="24" t="s">
        <v>541</v>
      </c>
      <c r="D141" s="24" t="s">
        <v>600</v>
      </c>
      <c r="E141" s="25">
        <v>45716</v>
      </c>
      <c r="F141" s="26" t="s">
        <v>30</v>
      </c>
      <c r="G141" s="26" t="s">
        <v>31</v>
      </c>
      <c r="H141" s="26" t="s">
        <v>82</v>
      </c>
      <c r="I141" s="24" t="s">
        <v>604</v>
      </c>
      <c r="J141" s="24" t="s">
        <v>34</v>
      </c>
      <c r="K141" s="25">
        <v>45744</v>
      </c>
      <c r="L141" s="27" t="s">
        <v>35</v>
      </c>
      <c r="M141" s="26" t="s">
        <v>36</v>
      </c>
      <c r="N141" s="24" t="s">
        <v>605</v>
      </c>
      <c r="O141" s="13">
        <v>45777</v>
      </c>
      <c r="P141" s="9" t="s">
        <v>606</v>
      </c>
      <c r="Q141" s="13">
        <v>45731</v>
      </c>
      <c r="R141" s="23" t="s">
        <v>607</v>
      </c>
      <c r="S141" s="14">
        <v>0.8</v>
      </c>
      <c r="T141" s="9" t="s">
        <v>63</v>
      </c>
      <c r="U141" s="9"/>
      <c r="V141" s="9"/>
      <c r="W141" s="16">
        <f t="shared" si="5"/>
        <v>0</v>
      </c>
      <c r="X141" s="9" t="str">
        <f>IF(OR(T141="Cerrado sin éxito",T141="Cerrado con éxito",T141="Eliminado",O141&gt;(F_Corte!$F$2-1)),"Actualizado","Desactualizado")</f>
        <v>Actualizado</v>
      </c>
      <c r="Y141" s="16" t="str">
        <v>Ciudadano manifestó la solicitud de retiro de cestas de residuos, debido a que un padre de familia asesinó a dos niños frente al mobiliario. Por lo anterior, los residentes del sector ubican velas en este espacio y esto ha generado un gran volumen de residuos en el área. Ante esta solicitud se le manifestó que no es posible el retiro de cestas debido a las condiciones con el operador.</v>
      </c>
      <c r="Z141" s="9"/>
      <c r="AA141" s="13">
        <v>45723</v>
      </c>
    </row>
    <row r="142" spans="1:27" ht="191.25" hidden="1">
      <c r="A142" s="24" t="str">
        <f>+UPPER(MID(F142,1,5)&amp;COUNTIF($F$2:F142,F142))</f>
        <v>HÁBIT141</v>
      </c>
      <c r="B142" s="24" t="s">
        <v>78</v>
      </c>
      <c r="C142" s="24" t="s">
        <v>541</v>
      </c>
      <c r="D142" s="24" t="s">
        <v>600</v>
      </c>
      <c r="E142" s="25">
        <v>45716</v>
      </c>
      <c r="F142" s="26" t="s">
        <v>30</v>
      </c>
      <c r="G142" s="26" t="s">
        <v>31</v>
      </c>
      <c r="H142" s="26" t="s">
        <v>82</v>
      </c>
      <c r="I142" s="24" t="s">
        <v>608</v>
      </c>
      <c r="J142" s="24" t="s">
        <v>34</v>
      </c>
      <c r="K142" s="25">
        <v>45744</v>
      </c>
      <c r="L142" s="27" t="s">
        <v>35</v>
      </c>
      <c r="M142" s="26" t="s">
        <v>36</v>
      </c>
      <c r="N142" s="24" t="s">
        <v>609</v>
      </c>
      <c r="O142" s="13">
        <v>45777</v>
      </c>
      <c r="P142" s="9" t="s">
        <v>610</v>
      </c>
      <c r="Q142" s="13">
        <v>45747</v>
      </c>
      <c r="R142" s="9" t="s">
        <v>611</v>
      </c>
      <c r="S142" s="14">
        <v>0.2</v>
      </c>
      <c r="T142" s="9" t="s">
        <v>63</v>
      </c>
      <c r="U142" s="9"/>
      <c r="V142" s="9"/>
      <c r="W142" s="16">
        <f t="shared" si="5"/>
        <v>0</v>
      </c>
      <c r="X142" s="9" t="str">
        <f>IF(OR(T142="Cerrado sin éxito",T142="Cerrado con éxito",T142="Eliminado",O142&gt;(F_Corte!$F$2-1)),"Actualizado","Desactualizado")</f>
        <v>Actualizado</v>
      </c>
      <c r="Y142" s="16" t="str">
        <v xml:space="preserve">Teniendo en cuenta que la contenerización se hizo en el marco de los actuales contratos de concesión y que fue una condición para su adjudicación, su retiro se encuentra sujeto a planes de desconteneirzación que deben ser tramitados y aprobados. </v>
      </c>
      <c r="Z142" s="9"/>
      <c r="AA142" s="13">
        <v>45723</v>
      </c>
    </row>
    <row r="143" spans="1:27" ht="89.25" hidden="1">
      <c r="A143" s="24" t="str">
        <f>+UPPER(MID(F143,1,5)&amp;COUNTIF($F$2:F143,F143))</f>
        <v>HÁBIT142</v>
      </c>
      <c r="B143" s="24" t="s">
        <v>78</v>
      </c>
      <c r="C143" s="24" t="s">
        <v>79</v>
      </c>
      <c r="D143" s="24" t="s">
        <v>612</v>
      </c>
      <c r="E143" s="25">
        <v>45722</v>
      </c>
      <c r="F143" s="26" t="s">
        <v>30</v>
      </c>
      <c r="G143" s="26" t="s">
        <v>47</v>
      </c>
      <c r="H143" s="26" t="s">
        <v>82</v>
      </c>
      <c r="I143" s="24" t="s">
        <v>613</v>
      </c>
      <c r="J143" s="24" t="s">
        <v>322</v>
      </c>
      <c r="K143" s="25">
        <v>45747</v>
      </c>
      <c r="L143" s="27" t="s">
        <v>35</v>
      </c>
      <c r="M143" s="26" t="s">
        <v>36</v>
      </c>
      <c r="N143" s="24" t="s">
        <v>614</v>
      </c>
      <c r="O143" s="13">
        <v>45762</v>
      </c>
      <c r="P143" s="9" t="s">
        <v>615</v>
      </c>
      <c r="Q143" s="13">
        <v>45762</v>
      </c>
      <c r="R143" s="9" t="s">
        <v>616</v>
      </c>
      <c r="S143" s="14">
        <v>1</v>
      </c>
      <c r="T143" s="9" t="s">
        <v>38</v>
      </c>
      <c r="U143" s="9"/>
      <c r="V143" s="9"/>
      <c r="W143" s="16">
        <f t="shared" si="5"/>
        <v>3</v>
      </c>
      <c r="X143" s="9" t="str">
        <f>IF(OR(T143="Cerrado sin éxito",T143="Cerrado con éxito",T143="Eliminado",O143&gt;(F_Corte!$F$2-1)),"Actualizado","Desactualizado")</f>
        <v>Actualizado</v>
      </c>
      <c r="Y143" s="16" t="str">
        <v>Se realizo la verificación en el predio, sin embargo, no se encontraron fugas de ningún tipo y la usuaria fue notificada.</v>
      </c>
      <c r="Z143" s="9" t="s">
        <v>617</v>
      </c>
      <c r="AA143" s="13">
        <v>45726</v>
      </c>
    </row>
    <row r="144" spans="1:27" ht="204">
      <c r="A144" s="24" t="str">
        <f>+UPPER(MID(F144,1,5)&amp;COUNTIF($F$2:F144,F144))</f>
        <v>HÁBIT143</v>
      </c>
      <c r="B144" s="24" t="s">
        <v>78</v>
      </c>
      <c r="C144" s="24" t="s">
        <v>541</v>
      </c>
      <c r="D144" s="24" t="s">
        <v>596</v>
      </c>
      <c r="E144" s="25">
        <v>45711</v>
      </c>
      <c r="F144" s="26" t="s">
        <v>30</v>
      </c>
      <c r="G144" s="26" t="s">
        <v>51</v>
      </c>
      <c r="H144" s="26" t="s">
        <v>82</v>
      </c>
      <c r="I144" s="24" t="s">
        <v>618</v>
      </c>
      <c r="J144" s="24" t="s">
        <v>287</v>
      </c>
      <c r="K144" s="25">
        <v>45750</v>
      </c>
      <c r="L144" s="27" t="s">
        <v>35</v>
      </c>
      <c r="M144" s="26" t="s">
        <v>91</v>
      </c>
      <c r="N144" s="24" t="s">
        <v>619</v>
      </c>
      <c r="O144" s="13">
        <v>45747</v>
      </c>
      <c r="P144" s="9" t="s">
        <v>620</v>
      </c>
      <c r="Q144" s="13">
        <v>45747</v>
      </c>
      <c r="R144" s="9"/>
      <c r="S144" s="14">
        <v>1</v>
      </c>
      <c r="T144" s="9" t="s">
        <v>38</v>
      </c>
      <c r="U144" s="9"/>
      <c r="V144" s="9"/>
      <c r="W144" s="16">
        <f t="shared" si="5"/>
        <v>3</v>
      </c>
      <c r="X144" s="9" t="str">
        <f>IF(OR(T144="Cerrado sin éxito",T144="Cerrado con éxito",T144="Eliminado",O144&gt;(F_Corte!$F$2-1)),"Actualizado","Desactualizado")</f>
        <v>Actualizado</v>
      </c>
      <c r="Y144" s="16" t="str">
        <v>El líder Social se comunica con el ciudadano quien indica que ya cuenta con el proyecto separado con buen vivir , nos indica que esta constructora no recibe el subsidio del hábitat, sin embargo se asesora en poder pasarse a otro proyecto pero va realizar la validación.</v>
      </c>
      <c r="Z144" s="9"/>
      <c r="AA144" s="13">
        <v>45728</v>
      </c>
    </row>
    <row r="145" spans="1:27" ht="63.75" hidden="1">
      <c r="A145" s="24" t="str">
        <f>+UPPER(MID(F145,1,5)&amp;COUNTIF($F$2:F145,F145))</f>
        <v>HÁBIT144</v>
      </c>
      <c r="B145" s="24"/>
      <c r="C145" s="24"/>
      <c r="D145" s="24"/>
      <c r="E145" s="25"/>
      <c r="F145" s="26" t="s">
        <v>30</v>
      </c>
      <c r="G145" s="26" t="s">
        <v>31</v>
      </c>
      <c r="H145" s="26"/>
      <c r="I145" s="24"/>
      <c r="J145" s="24"/>
      <c r="K145" s="25"/>
      <c r="L145" s="27"/>
      <c r="M145" s="26"/>
      <c r="N145" s="24"/>
      <c r="O145" s="13"/>
      <c r="P145" s="9"/>
      <c r="Q145" s="13"/>
      <c r="R145" s="9"/>
      <c r="S145" s="14">
        <v>0</v>
      </c>
      <c r="T145" s="9" t="s">
        <v>48</v>
      </c>
      <c r="U145" s="9"/>
      <c r="V145" s="9"/>
      <c r="W145" s="16">
        <f t="shared" si="5"/>
        <v>0</v>
      </c>
      <c r="X145" s="9" t="str">
        <f>IF(OR(T145="Cerrado sin éxito",T145="Cerrado con éxito",T145="Eliminado",O145&gt;(F_Corte!$F$2-1)),"Actualizado","Desactualizado")</f>
        <v>Actualizado</v>
      </c>
      <c r="Y145" s="16" t="str">
        <v>Eliminado</v>
      </c>
      <c r="Z145" s="9" t="s">
        <v>621</v>
      </c>
      <c r="AA145" s="13">
        <v>45728</v>
      </c>
    </row>
    <row r="146" spans="1:27" ht="38.25">
      <c r="A146" s="9" t="str">
        <f>+UPPER(MID(F146,1,5)&amp;COUNTIF($F$2:F146,F146))</f>
        <v>HÁBIT145</v>
      </c>
      <c r="B146" s="9"/>
      <c r="C146" s="9"/>
      <c r="D146" s="9"/>
      <c r="E146" s="10"/>
      <c r="F146" s="26" t="s">
        <v>30</v>
      </c>
      <c r="G146" s="26" t="s">
        <v>51</v>
      </c>
      <c r="H146" s="11"/>
      <c r="I146" s="9"/>
      <c r="J146" s="9"/>
      <c r="K146" s="10"/>
      <c r="L146" s="27"/>
      <c r="M146" s="11"/>
      <c r="N146" s="9"/>
      <c r="O146" s="13"/>
      <c r="P146" s="9"/>
      <c r="Q146" s="13"/>
      <c r="R146" s="9"/>
      <c r="S146" s="14">
        <v>0</v>
      </c>
      <c r="T146" s="9" t="s">
        <v>48</v>
      </c>
      <c r="U146" s="9"/>
      <c r="V146" s="9"/>
      <c r="W146" s="16">
        <f t="shared" si="5"/>
        <v>0</v>
      </c>
      <c r="X146" s="9" t="str">
        <f>IF(OR(T146="Cerrado sin éxito",T146="Cerrado con éxito",T146="Eliminado",O146&gt;(F_Corte!$F$2-1)),"Actualizado","Desactualizado")</f>
        <v>Actualizado</v>
      </c>
      <c r="Y146" s="16" t="str">
        <v>Eliminado</v>
      </c>
      <c r="Z146" s="9" t="s">
        <v>622</v>
      </c>
      <c r="AA146" s="13">
        <v>45729</v>
      </c>
    </row>
    <row r="147" spans="1:27" ht="153" hidden="1">
      <c r="A147" s="24" t="str">
        <f>+UPPER(MID(F147,1,5)&amp;COUNTIF($F$2:F147,F147))</f>
        <v>HÁBIT146</v>
      </c>
      <c r="B147" s="24" t="s">
        <v>27</v>
      </c>
      <c r="C147" s="24" t="s">
        <v>79</v>
      </c>
      <c r="D147" s="24" t="s">
        <v>623</v>
      </c>
      <c r="E147" s="25">
        <v>45733</v>
      </c>
      <c r="F147" s="26" t="s">
        <v>30</v>
      </c>
      <c r="G147" s="26" t="s">
        <v>31</v>
      </c>
      <c r="H147" s="26" t="s">
        <v>32</v>
      </c>
      <c r="I147" s="24" t="s">
        <v>624</v>
      </c>
      <c r="J147" s="24" t="s">
        <v>106</v>
      </c>
      <c r="K147" s="25">
        <v>45734</v>
      </c>
      <c r="L147" s="27" t="s">
        <v>35</v>
      </c>
      <c r="M147" s="26" t="s">
        <v>372</v>
      </c>
      <c r="N147" s="9"/>
      <c r="O147" s="13">
        <v>45731</v>
      </c>
      <c r="P147" s="9" t="s">
        <v>625</v>
      </c>
      <c r="Q147" s="13">
        <v>45734</v>
      </c>
      <c r="R147" s="9"/>
      <c r="S147" s="14">
        <v>1</v>
      </c>
      <c r="T147" s="9" t="s">
        <v>38</v>
      </c>
      <c r="U147" s="9"/>
      <c r="V147" s="9"/>
      <c r="W147" s="16">
        <f t="shared" si="5"/>
        <v>3</v>
      </c>
      <c r="X147" s="9" t="str">
        <f>IF(OR(T147="Cerrado sin éxito",T147="Cerrado con éxito",T147="Eliminado",O147&gt;(F_Corte!$F$2-1)),"Actualizado","Desactualizado")</f>
        <v>Actualizado</v>
      </c>
      <c r="Y147" s="16" t="str">
        <v>La UAESP atendió el espacio de reunión de acuerdo con lo solicitado.</v>
      </c>
      <c r="Z147" s="9"/>
      <c r="AA147" s="13">
        <v>45733</v>
      </c>
    </row>
    <row r="148" spans="1:27" ht="191.25" hidden="1">
      <c r="A148" s="24" t="str">
        <f>+UPPER(MID(F148,1,5)&amp;COUNTIF($F$2:F148,F148))</f>
        <v>HÁBIT147</v>
      </c>
      <c r="B148" s="24" t="s">
        <v>27</v>
      </c>
      <c r="C148" s="24" t="s">
        <v>79</v>
      </c>
      <c r="D148" s="24" t="s">
        <v>623</v>
      </c>
      <c r="E148" s="25">
        <v>45733</v>
      </c>
      <c r="F148" s="26" t="s">
        <v>30</v>
      </c>
      <c r="G148" s="26" t="s">
        <v>47</v>
      </c>
      <c r="H148" s="26" t="s">
        <v>32</v>
      </c>
      <c r="I148" s="24" t="s">
        <v>626</v>
      </c>
      <c r="J148" s="24" t="s">
        <v>106</v>
      </c>
      <c r="K148" s="25">
        <v>45734</v>
      </c>
      <c r="L148" s="27" t="s">
        <v>35</v>
      </c>
      <c r="M148" s="26" t="s">
        <v>372</v>
      </c>
      <c r="N148" s="9"/>
      <c r="O148" s="13">
        <v>45747</v>
      </c>
      <c r="P148" s="9" t="s">
        <v>627</v>
      </c>
      <c r="Q148" s="13">
        <v>45734</v>
      </c>
      <c r="R148" s="9"/>
      <c r="S148" s="14">
        <v>0.1</v>
      </c>
      <c r="T148" s="9" t="s">
        <v>63</v>
      </c>
      <c r="U148" s="9" t="s">
        <v>628</v>
      </c>
      <c r="V148" s="9"/>
      <c r="W148" s="16">
        <f t="shared" si="5"/>
        <v>0</v>
      </c>
      <c r="X148" s="9" t="str">
        <f>IF(OR(T148="Cerrado sin éxito",T148="Cerrado con éxito",T148="Eliminado",O148&gt;(F_Corte!$F$2-1)),"Actualizado","Desactualizado")</f>
        <v>Actualizado</v>
      </c>
      <c r="Y148" s="16" t="str">
        <v>Por parte del Acueducto de Bogotá, no se estableció acompañamiento en la mesa de trabajo con la comunidad, se están coordinando acciones con zona 3  y zona 5. para realizar el mantenimiento de la zona hidráulica del río Fucha.</v>
      </c>
      <c r="Z148" s="9"/>
      <c r="AA148" s="13">
        <v>45733</v>
      </c>
    </row>
    <row r="149" spans="1:27" ht="76.5" hidden="1">
      <c r="A149" s="24" t="str">
        <f>+UPPER(MID(F149,1,5)&amp;COUNTIF($F$2:F149,F149))</f>
        <v>HÁBIT148</v>
      </c>
      <c r="B149" s="24" t="s">
        <v>27</v>
      </c>
      <c r="C149" s="24" t="s">
        <v>541</v>
      </c>
      <c r="D149" s="24" t="s">
        <v>309</v>
      </c>
      <c r="E149" s="25">
        <v>45732</v>
      </c>
      <c r="F149" s="26" t="s">
        <v>30</v>
      </c>
      <c r="G149" s="26" t="s">
        <v>31</v>
      </c>
      <c r="H149" s="26" t="s">
        <v>32</v>
      </c>
      <c r="I149" s="24" t="s">
        <v>629</v>
      </c>
      <c r="J149" s="24" t="s">
        <v>459</v>
      </c>
      <c r="K149" s="25">
        <v>45744</v>
      </c>
      <c r="L149" s="27" t="s">
        <v>312</v>
      </c>
      <c r="M149" s="26" t="s">
        <v>45</v>
      </c>
      <c r="N149" s="9"/>
      <c r="O149" s="13">
        <v>45777</v>
      </c>
      <c r="P149" s="9" t="s">
        <v>630</v>
      </c>
      <c r="Q149" s="13">
        <v>45777</v>
      </c>
      <c r="R149" s="9" t="s">
        <v>631</v>
      </c>
      <c r="S149" s="14">
        <v>0.1</v>
      </c>
      <c r="T149" s="9" t="s">
        <v>63</v>
      </c>
      <c r="U149" s="9"/>
      <c r="V149" s="9"/>
      <c r="W149" s="16">
        <f t="shared" si="5"/>
        <v>0</v>
      </c>
      <c r="X149" s="9" t="str">
        <f>IF(OR(T149="Cerrado sin éxito",T149="Cerrado con éxito",T149="Eliminado",O149&gt;(F_Corte!$F$2-1)),"Actualizado","Desactualizado")</f>
        <v>Actualizado</v>
      </c>
      <c r="Y149" s="16" t="str">
        <v>Por instrucción de despacho esta actividad se encuentra suspendida.</v>
      </c>
      <c r="Z149" s="9" t="s">
        <v>632</v>
      </c>
      <c r="AA149" s="13">
        <v>45735</v>
      </c>
    </row>
    <row r="150" spans="1:27" ht="409.6" hidden="1">
      <c r="A150" s="24" t="str">
        <f>+UPPER(MID(F150,1,5)&amp;COUNTIF($F$2:F150,F150))</f>
        <v>HÁBIT149</v>
      </c>
      <c r="B150" s="40" t="s">
        <v>27</v>
      </c>
      <c r="C150" s="24" t="s">
        <v>541</v>
      </c>
      <c r="D150" s="24" t="s">
        <v>309</v>
      </c>
      <c r="E150" s="25">
        <v>45732</v>
      </c>
      <c r="F150" s="26" t="s">
        <v>30</v>
      </c>
      <c r="G150" s="26" t="s">
        <v>173</v>
      </c>
      <c r="H150" s="26" t="s">
        <v>32</v>
      </c>
      <c r="I150" s="24" t="s">
        <v>633</v>
      </c>
      <c r="J150" t="s">
        <v>311</v>
      </c>
      <c r="K150" s="25">
        <v>45744</v>
      </c>
      <c r="L150" s="27" t="s">
        <v>35</v>
      </c>
      <c r="M150" s="26" t="s">
        <v>45</v>
      </c>
      <c r="N150" s="9"/>
      <c r="O150" s="13">
        <v>46227</v>
      </c>
      <c r="P150" s="9" t="s">
        <v>634</v>
      </c>
      <c r="Q150" s="13"/>
      <c r="R150" s="9"/>
      <c r="S150" s="14">
        <v>0.7</v>
      </c>
      <c r="T150" s="9" t="s">
        <v>431</v>
      </c>
      <c r="U150" s="9" t="s">
        <v>635</v>
      </c>
      <c r="V150" s="9"/>
      <c r="W150" s="16">
        <f t="shared" si="5"/>
        <v>2</v>
      </c>
      <c r="X150" s="9" t="str">
        <f>IF(OR(T150="Cerrado sin éxito",T150="Cerrado con éxito",T150="Eliminado",O150&gt;(F_Corte!$F$2-1)),"Actualizado","Desactualizado")</f>
        <v>Actualizado</v>
      </c>
      <c r="Y150" s="16" t="str">
        <v>Una vez expedida la modificación de licencia de construcción y entrega de predios.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Se firmó la minuta de saneamiento de la manzana 24. Se encuentran pendientes de entrega predios DADEP E IDU. IDU, se encuentra pendiente de aval de Transmilenio para avalar la entrega de los predios, ya que fueron adquiridos para la Troncal de Transmilenio Carrera 10. Se tiene programada entrega anticipada de los predios de RenoBo y del PAS. RenoBo facilitó información para la recuperación de los 7 BIC del Plan Parcial San Bernardo por parte de la Constructora las Galias. Se retoman los comités quincenales con la Constructora Las Galias sobre lotes útiles.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v>
      </c>
      <c r="Z150" s="9"/>
      <c r="AA150" s="13">
        <v>45735</v>
      </c>
    </row>
    <row r="151" spans="1:27" ht="76.5" hidden="1">
      <c r="A151" s="24" t="str">
        <f>+UPPER(MID(F151,1,5)&amp;COUNTIF($F$2:F151,F151))</f>
        <v>HÁBIT150</v>
      </c>
      <c r="B151" s="24" t="s">
        <v>27</v>
      </c>
      <c r="C151" s="24" t="s">
        <v>541</v>
      </c>
      <c r="D151" s="24" t="s">
        <v>309</v>
      </c>
      <c r="E151" s="25">
        <v>45732</v>
      </c>
      <c r="F151" s="26" t="s">
        <v>30</v>
      </c>
      <c r="G151" s="26" t="s">
        <v>31</v>
      </c>
      <c r="H151" s="26" t="s">
        <v>32</v>
      </c>
      <c r="I151" s="24" t="s">
        <v>636</v>
      </c>
      <c r="J151" t="s">
        <v>311</v>
      </c>
      <c r="K151" s="25">
        <v>45751</v>
      </c>
      <c r="L151" s="27" t="s">
        <v>312</v>
      </c>
      <c r="M151" s="26" t="s">
        <v>45</v>
      </c>
      <c r="N151" s="9"/>
      <c r="O151" s="13">
        <v>45777</v>
      </c>
      <c r="P151" s="9" t="s">
        <v>637</v>
      </c>
      <c r="Q151" s="13"/>
      <c r="R151" s="9" t="s">
        <v>638</v>
      </c>
      <c r="S151" s="14">
        <v>0</v>
      </c>
      <c r="T151" s="9" t="s">
        <v>63</v>
      </c>
      <c r="U151" s="9"/>
      <c r="V151" s="9"/>
      <c r="W151" s="16">
        <f t="shared" si="5"/>
        <v>0</v>
      </c>
      <c r="X151" s="9" t="str">
        <f>IF(OR(T151="Cerrado sin éxito",T151="Cerrado con éxito",T151="Eliminado",O151&gt;(F_Corte!$F$2-1)),"Actualizado","Desactualizado")</f>
        <v>Actualizado</v>
      </c>
      <c r="Y151" s="16" t="str">
        <v>Por instrucción de la Secretaría General esta actividad ha sido suspendida hasta nuevo aviso.</v>
      </c>
      <c r="Z151" s="9"/>
      <c r="AA151" s="13">
        <v>45735</v>
      </c>
    </row>
    <row r="152" spans="1:27" ht="165.75" hidden="1">
      <c r="A152" s="24" t="str">
        <f>+UPPER(MID(F152,1,5)&amp;COUNTIF($F$2:F152,F152))</f>
        <v>HÁBIT151</v>
      </c>
      <c r="B152" s="24" t="s">
        <v>27</v>
      </c>
      <c r="C152" s="24" t="s">
        <v>541</v>
      </c>
      <c r="D152" s="24" t="s">
        <v>309</v>
      </c>
      <c r="E152" s="25">
        <v>45732</v>
      </c>
      <c r="F152" s="26" t="s">
        <v>30</v>
      </c>
      <c r="G152" s="26" t="s">
        <v>31</v>
      </c>
      <c r="H152" s="26" t="s">
        <v>32</v>
      </c>
      <c r="I152" s="24" t="s">
        <v>639</v>
      </c>
      <c r="J152" t="s">
        <v>311</v>
      </c>
      <c r="K152" s="25">
        <v>45744</v>
      </c>
      <c r="L152" s="27" t="s">
        <v>312</v>
      </c>
      <c r="M152" s="26" t="s">
        <v>45</v>
      </c>
      <c r="N152" s="9"/>
      <c r="O152" s="13">
        <v>45747</v>
      </c>
      <c r="P152" s="9" t="s">
        <v>640</v>
      </c>
      <c r="Q152" s="13">
        <v>45747</v>
      </c>
      <c r="R152" s="9" t="s">
        <v>641</v>
      </c>
      <c r="S152" s="14">
        <v>1</v>
      </c>
      <c r="T152" s="9" t="s">
        <v>38</v>
      </c>
      <c r="U152" s="9"/>
      <c r="V152" s="9"/>
      <c r="W152" s="16">
        <f t="shared" si="5"/>
        <v>3</v>
      </c>
      <c r="X152" s="9" t="str">
        <f>IF(OR(T152="Cerrado sin éxito",T152="Cerrado con éxito",T152="Eliminado",O152&gt;(F_Corte!$F$2-1)),"Actualizado","Desactualizado")</f>
        <v>Actualizado</v>
      </c>
      <c r="Y152" s="16" t="str">
        <v>Se realizó limpieza de sumideros el 30.03.2025 se hizo retiro de la ropa dispuesta en altura. Adicionalmente, se realiza el lavado en el área dos veces por semana. La instrucción es realizar limpieza y monitoreo constante.</v>
      </c>
      <c r="Z152" s="9"/>
      <c r="AA152" s="13">
        <v>45735</v>
      </c>
    </row>
    <row r="153" spans="1:27" ht="408">
      <c r="A153" s="24" t="str">
        <f>+UPPER(MID(F153,1,5)&amp;COUNTIF($F$2:F153,F153))</f>
        <v>HÁBIT152</v>
      </c>
      <c r="B153" s="24" t="s">
        <v>78</v>
      </c>
      <c r="C153" s="24" t="s">
        <v>79</v>
      </c>
      <c r="D153" s="24" t="s">
        <v>623</v>
      </c>
      <c r="E153" s="25">
        <v>45733</v>
      </c>
      <c r="F153" s="26" t="s">
        <v>30</v>
      </c>
      <c r="G153" s="26" t="s">
        <v>51</v>
      </c>
      <c r="H153" s="26" t="s">
        <v>82</v>
      </c>
      <c r="I153" s="24" t="s">
        <v>642</v>
      </c>
      <c r="J153" s="24" t="s">
        <v>106</v>
      </c>
      <c r="K153" s="25">
        <v>45761</v>
      </c>
      <c r="L153" s="27" t="s">
        <v>35</v>
      </c>
      <c r="M153" s="26" t="s">
        <v>36</v>
      </c>
      <c r="N153" s="24" t="s">
        <v>643</v>
      </c>
      <c r="O153" s="13">
        <v>45777</v>
      </c>
      <c r="P153" s="9" t="s">
        <v>644</v>
      </c>
      <c r="Q153" s="13">
        <v>45777</v>
      </c>
      <c r="R153" s="9"/>
      <c r="S153" s="14">
        <v>0.5</v>
      </c>
      <c r="T153" s="9" t="s">
        <v>63</v>
      </c>
      <c r="U153" s="9"/>
      <c r="V153" s="9"/>
      <c r="W153" s="16">
        <f t="shared" si="5"/>
        <v>0</v>
      </c>
      <c r="X153" s="9" t="str">
        <f>IF(OR(T153="Cerrado sin éxito",T153="Cerrado con éxito",T153="Eliminado",O153&gt;(F_Corte!$F$2-1)),"Actualizado","Desactualizado")</f>
        <v>Actualizado</v>
      </c>
      <c r="Y153" s="16" t="str">
        <v>El 30 de abril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v>
      </c>
      <c r="Z153" s="9" t="s">
        <v>645</v>
      </c>
      <c r="AA153" s="13">
        <v>45737</v>
      </c>
    </row>
    <row r="154" spans="1:27" ht="409.5" hidden="1">
      <c r="A154" s="24" t="str">
        <f>+UPPER(MID(F154,1,5)&amp;COUNTIF($F$2:F154,F154))</f>
        <v>HÁBIT153</v>
      </c>
      <c r="B154" s="24" t="s">
        <v>78</v>
      </c>
      <c r="C154" s="24" t="s">
        <v>79</v>
      </c>
      <c r="D154" s="24" t="s">
        <v>623</v>
      </c>
      <c r="E154" s="25">
        <v>45733</v>
      </c>
      <c r="F154" s="26" t="s">
        <v>30</v>
      </c>
      <c r="G154" s="26" t="s">
        <v>47</v>
      </c>
      <c r="H154" s="26" t="s">
        <v>82</v>
      </c>
      <c r="I154" s="24" t="s">
        <v>646</v>
      </c>
      <c r="J154" s="24" t="s">
        <v>106</v>
      </c>
      <c r="K154" s="25">
        <v>45761</v>
      </c>
      <c r="L154" s="27" t="s">
        <v>35</v>
      </c>
      <c r="M154" s="26" t="s">
        <v>36</v>
      </c>
      <c r="N154" s="24" t="s">
        <v>643</v>
      </c>
      <c r="O154" s="13">
        <v>45747</v>
      </c>
      <c r="P154" s="9" t="s">
        <v>647</v>
      </c>
      <c r="Q154" s="13">
        <v>45747</v>
      </c>
      <c r="R154" s="9"/>
      <c r="S154" s="14">
        <v>1</v>
      </c>
      <c r="T154" s="9" t="s">
        <v>38</v>
      </c>
      <c r="U154" s="9"/>
      <c r="V154" s="9"/>
      <c r="W154" s="16">
        <f t="shared" si="5"/>
        <v>3</v>
      </c>
      <c r="X154" s="9" t="str">
        <f>IF(OR(T154="Cerrado sin éxito",T154="Cerrado con éxito",T154="Eliminado",O154&gt;(F_Corte!$F$2-1)),"Actualizado","Desactualizado")</f>
        <v>Actualizado</v>
      </c>
      <c r="Y154" s="16" t="str">
        <v>Se le dio respuesta al ciudadano: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Se estima que la limpieza del Canal Rio Fucha en el sector de la Carrera 80 a la Avenida Ciudad de Cali se encuentra programado para ser intervenido en el primer semestre de 2025. Si bien la EAAB ESP, realiza acciones encaminadas a la protección del sistema hídrico, en aras de garantizar su correcto funcionamiento hidráulico; no es la entidad responsable de realizar el mantenimiento y por lo tanto debe ser la UAESP  a través de los operadores de aseo, quienes ejecuten las actividades de limpieza en áreas de uso público.</v>
      </c>
      <c r="Z154" s="9"/>
      <c r="AA154" s="13">
        <v>45737</v>
      </c>
    </row>
    <row r="155" spans="1:27" ht="242.25" hidden="1">
      <c r="A155" s="24" t="str">
        <f>+UPPER(MID(F155,1,5)&amp;COUNTIF($F$2:F155,F155))</f>
        <v>HÁBIT154</v>
      </c>
      <c r="B155" s="9" t="s">
        <v>78</v>
      </c>
      <c r="C155" s="9" t="s">
        <v>79</v>
      </c>
      <c r="D155" s="9" t="s">
        <v>569</v>
      </c>
      <c r="E155" s="10">
        <v>45716</v>
      </c>
      <c r="F155" s="26" t="s">
        <v>30</v>
      </c>
      <c r="G155" s="26" t="s">
        <v>31</v>
      </c>
      <c r="H155" s="11" t="s">
        <v>27</v>
      </c>
      <c r="I155" s="9" t="s">
        <v>648</v>
      </c>
      <c r="J155" s="9" t="s">
        <v>459</v>
      </c>
      <c r="K155" s="10">
        <v>45723</v>
      </c>
      <c r="L155" s="12" t="s">
        <v>35</v>
      </c>
      <c r="M155" s="11" t="s">
        <v>372</v>
      </c>
      <c r="N155" s="9" t="s">
        <v>649</v>
      </c>
      <c r="O155" s="13">
        <v>45869</v>
      </c>
      <c r="P155" s="9" t="s">
        <v>650</v>
      </c>
      <c r="Q155" s="13">
        <v>45735</v>
      </c>
      <c r="R155" s="23" t="s">
        <v>651</v>
      </c>
      <c r="S155" s="14">
        <v>1</v>
      </c>
      <c r="T155" s="9" t="s">
        <v>38</v>
      </c>
      <c r="U155" s="9"/>
      <c r="V155" s="9"/>
      <c r="W155" s="16">
        <f t="shared" si="5"/>
        <v>3</v>
      </c>
      <c r="X155" s="9" t="str">
        <f>IF(OR(T155="Cerrado sin éxito",T155="Cerrado con éxito",T155="Eliminado",O155&gt;(F_Corte!$F$2-1)),"Actualizado","Desactualizado")</f>
        <v>Actualizado</v>
      </c>
      <c r="Y155" s="16" t="str">
        <v>Transmilenio dio respuesta con el radicado 2025-EE-08201. Por parte de UAESP existe una brigada carretera que se desplaza por toda la ciudad invitando a los carreteros a que asistan a los 5 Centros Temporales de Acopio y Separación que la UAESP ha dispuesto en María Paz, Mártires (2 CTAS), Barrios Unidos y Usaquén.</v>
      </c>
      <c r="Z155" s="9" t="s">
        <v>652</v>
      </c>
      <c r="AA155" s="13">
        <v>45744</v>
      </c>
    </row>
    <row r="156" spans="1:27" ht="153">
      <c r="A156" s="24" t="str">
        <f>+UPPER(MID(F156,1,5)&amp;COUNTIF($F$2:F156,F156))</f>
        <v>HÁBIT155</v>
      </c>
      <c r="B156" s="24" t="s">
        <v>78</v>
      </c>
      <c r="C156" s="24" t="s">
        <v>79</v>
      </c>
      <c r="D156" s="24" t="s">
        <v>653</v>
      </c>
      <c r="E156" s="25">
        <v>45748</v>
      </c>
      <c r="F156" s="26" t="s">
        <v>30</v>
      </c>
      <c r="G156" s="26" t="s">
        <v>51</v>
      </c>
      <c r="H156" s="26" t="s">
        <v>82</v>
      </c>
      <c r="I156" s="24" t="s">
        <v>654</v>
      </c>
      <c r="J156" s="24" t="s">
        <v>144</v>
      </c>
      <c r="K156" s="25">
        <v>45777</v>
      </c>
      <c r="L156" s="27" t="s">
        <v>35</v>
      </c>
      <c r="M156" s="26" t="s">
        <v>36</v>
      </c>
      <c r="N156" s="24" t="s">
        <v>655</v>
      </c>
      <c r="O156" s="13">
        <v>45823</v>
      </c>
      <c r="P156" s="9" t="s">
        <v>656</v>
      </c>
      <c r="Q156" s="13">
        <v>45823</v>
      </c>
      <c r="R156" s="9" t="s">
        <v>657</v>
      </c>
      <c r="S156" s="14">
        <v>0.5</v>
      </c>
      <c r="T156" s="9" t="s">
        <v>63</v>
      </c>
      <c r="U156" s="9"/>
      <c r="V156" s="9"/>
      <c r="W156" s="16">
        <f t="shared" si="5"/>
        <v>0</v>
      </c>
      <c r="X156" s="9" t="str">
        <f>IF(OR(T156="Cerrado sin éxito",T156="Cerrado con éxito",T156="Eliminado",O156&gt;(F_Corte!$F$2-1)),"Actualizado","Desactualizado")</f>
        <v>Actualizado</v>
      </c>
      <c r="Y156" s="16" t="str">
        <v>El señor Joaquín Díaz asiste a las instalaciones de la SDHT solicita subsidio de vivienda Gratuita. Se da traslado al Ministerio de Vivienda por ser de su competencia.</v>
      </c>
      <c r="Z156" s="9"/>
      <c r="AA156" s="13">
        <v>45754</v>
      </c>
    </row>
    <row r="157" spans="1:27" ht="127.5">
      <c r="A157" s="24" t="str">
        <f>+UPPER(MID(F157,1,5)&amp;COUNTIF($F$2:F157,F157))</f>
        <v>HÁBIT156</v>
      </c>
      <c r="B157" s="24" t="s">
        <v>78</v>
      </c>
      <c r="C157" s="24" t="s">
        <v>79</v>
      </c>
      <c r="D157" s="24" t="s">
        <v>653</v>
      </c>
      <c r="E157" s="25">
        <v>45748</v>
      </c>
      <c r="F157" s="26" t="s">
        <v>30</v>
      </c>
      <c r="G157" s="26" t="s">
        <v>51</v>
      </c>
      <c r="H157" s="26" t="s">
        <v>82</v>
      </c>
      <c r="I157" s="24" t="s">
        <v>658</v>
      </c>
      <c r="J157" s="24" t="s">
        <v>144</v>
      </c>
      <c r="K157" s="25">
        <v>45777</v>
      </c>
      <c r="L157" s="27" t="s">
        <v>35</v>
      </c>
      <c r="M157" s="26" t="s">
        <v>36</v>
      </c>
      <c r="N157" s="24" t="s">
        <v>659</v>
      </c>
      <c r="O157" s="13">
        <v>45792</v>
      </c>
      <c r="P157" s="9" t="s">
        <v>660</v>
      </c>
      <c r="Q157" s="13"/>
      <c r="R157" s="9"/>
      <c r="S157" s="14">
        <v>0.1</v>
      </c>
      <c r="T157" s="9" t="s">
        <v>48</v>
      </c>
      <c r="U157" s="9"/>
      <c r="V157" s="9"/>
      <c r="W157" s="16">
        <f t="shared" si="5"/>
        <v>0</v>
      </c>
      <c r="X157" s="9" t="str">
        <f>IF(OR(T157="Cerrado sin éxito",T157="Cerrado con éxito",T157="Eliminado",O157&gt;(F_Corte!$F$2-1)),"Actualizado","Desactualizado")</f>
        <v>Actualizado</v>
      </c>
      <c r="Y157" s="16" t="str">
        <v>Eliminado</v>
      </c>
      <c r="Z157" s="9" t="s">
        <v>661</v>
      </c>
      <c r="AA157" s="13">
        <v>45754</v>
      </c>
    </row>
    <row r="158" spans="1:27" ht="127.5">
      <c r="A158" s="24" t="str">
        <f>+UPPER(MID(F158,1,5)&amp;COUNTIF($F$2:F158,F158))</f>
        <v>HÁBIT157</v>
      </c>
      <c r="B158" s="24" t="s">
        <v>78</v>
      </c>
      <c r="C158" s="24" t="s">
        <v>79</v>
      </c>
      <c r="D158" s="24" t="s">
        <v>653</v>
      </c>
      <c r="E158" s="25">
        <v>45748</v>
      </c>
      <c r="F158" s="26" t="s">
        <v>30</v>
      </c>
      <c r="G158" s="26" t="s">
        <v>51</v>
      </c>
      <c r="H158" s="26" t="s">
        <v>82</v>
      </c>
      <c r="I158" s="24" t="s">
        <v>662</v>
      </c>
      <c r="J158" s="24" t="s">
        <v>144</v>
      </c>
      <c r="K158" s="25">
        <v>45777</v>
      </c>
      <c r="L158" s="27" t="s">
        <v>35</v>
      </c>
      <c r="M158" s="26" t="s">
        <v>36</v>
      </c>
      <c r="N158" s="24" t="s">
        <v>663</v>
      </c>
      <c r="O158" s="13">
        <v>45792</v>
      </c>
      <c r="P158" s="9" t="s">
        <v>664</v>
      </c>
      <c r="Q158" s="13">
        <v>45792</v>
      </c>
      <c r="R158" s="9"/>
      <c r="S158" s="14">
        <v>1</v>
      </c>
      <c r="T158" s="9" t="s">
        <v>38</v>
      </c>
      <c r="U158" s="9"/>
      <c r="V158" s="9"/>
      <c r="W158" s="16">
        <f t="shared" si="5"/>
        <v>3</v>
      </c>
      <c r="X158" s="9" t="str">
        <f>IF(OR(T158="Cerrado sin éxito",T158="Cerrado con éxito",T158="Eliminado",O158&gt;(F_Corte!$F$2-1)),"Actualizado","Desactualizado")</f>
        <v>Actualizado</v>
      </c>
      <c r="Y158" s="16" t="str">
        <v>El 08 mayo se realiza nuevamente la llamada telefónica y se brinda información acerca del programa de arrendamiento .</v>
      </c>
      <c r="Z158" s="9"/>
      <c r="AA158" s="13">
        <v>45754</v>
      </c>
    </row>
    <row r="159" spans="1:27" ht="409.5">
      <c r="A159" s="24" t="str">
        <f>+UPPER(MID(F159,1,5)&amp;COUNTIF($F$2:F159,F159))</f>
        <v>HÁBIT158</v>
      </c>
      <c r="B159" s="24" t="s">
        <v>78</v>
      </c>
      <c r="C159" s="24" t="s">
        <v>79</v>
      </c>
      <c r="D159" s="24" t="s">
        <v>653</v>
      </c>
      <c r="E159" s="25">
        <v>45748</v>
      </c>
      <c r="F159" s="26" t="s">
        <v>30</v>
      </c>
      <c r="G159" s="26" t="s">
        <v>51</v>
      </c>
      <c r="H159" s="26" t="s">
        <v>82</v>
      </c>
      <c r="I159" s="24" t="s">
        <v>665</v>
      </c>
      <c r="J159" s="24" t="s">
        <v>144</v>
      </c>
      <c r="K159" s="25">
        <v>45777</v>
      </c>
      <c r="L159" s="27" t="s">
        <v>35</v>
      </c>
      <c r="M159" s="26" t="s">
        <v>36</v>
      </c>
      <c r="N159" s="24" t="s">
        <v>666</v>
      </c>
      <c r="O159" s="13">
        <v>45792</v>
      </c>
      <c r="P159" s="9" t="s">
        <v>667</v>
      </c>
      <c r="Q159" s="13">
        <v>45792</v>
      </c>
      <c r="R159" s="9"/>
      <c r="S159" s="14">
        <v>0.8</v>
      </c>
      <c r="T159" s="9" t="s">
        <v>63</v>
      </c>
      <c r="U159" s="9"/>
      <c r="V159" s="9"/>
      <c r="W159" s="16">
        <f t="shared" si="5"/>
        <v>0</v>
      </c>
      <c r="X159" s="9" t="str">
        <f>IF(OR(T159="Cerrado sin éxito",T159="Cerrado con éxito",T159="Eliminado",O159&gt;(F_Corte!$F$2-1)),"Actualizado","Desactualizado")</f>
        <v>Actualizado</v>
      </c>
      <c r="Y159" s="16" t="str">
        <v xml:space="preserve">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v>
      </c>
      <c r="Z159" s="9"/>
      <c r="AA159" s="13">
        <v>45754</v>
      </c>
    </row>
    <row r="160" spans="1:27" ht="165.75" hidden="1">
      <c r="A160" s="24" t="str">
        <f>+UPPER(MID(F160,1,5)&amp;COUNTIF($F$2:F160,F160))</f>
        <v>HÁBIT159</v>
      </c>
      <c r="B160" s="24" t="s">
        <v>78</v>
      </c>
      <c r="C160" s="24" t="s">
        <v>79</v>
      </c>
      <c r="D160" s="24" t="s">
        <v>623</v>
      </c>
      <c r="E160" s="25">
        <v>45733</v>
      </c>
      <c r="F160" s="26" t="s">
        <v>30</v>
      </c>
      <c r="G160" s="26" t="s">
        <v>31</v>
      </c>
      <c r="H160" s="26" t="s">
        <v>82</v>
      </c>
      <c r="I160" s="24" t="s">
        <v>668</v>
      </c>
      <c r="J160" s="24" t="s">
        <v>106</v>
      </c>
      <c r="K160" s="25">
        <v>45777</v>
      </c>
      <c r="L160" s="27" t="s">
        <v>35</v>
      </c>
      <c r="M160" s="26" t="s">
        <v>36</v>
      </c>
      <c r="N160" s="24" t="s">
        <v>669</v>
      </c>
      <c r="O160" s="13">
        <v>45838</v>
      </c>
      <c r="P160" s="9" t="s">
        <v>670</v>
      </c>
      <c r="Q160" s="13">
        <v>45834</v>
      </c>
      <c r="R160" s="9"/>
      <c r="S160" s="14">
        <v>1</v>
      </c>
      <c r="T160" s="9" t="s">
        <v>38</v>
      </c>
      <c r="U160" s="9"/>
      <c r="V160" s="9"/>
      <c r="W160" s="16">
        <f t="shared" si="5"/>
        <v>3</v>
      </c>
      <c r="X160" s="9" t="str">
        <f>IF(OR(T160="Cerrado sin éxito",T160="Cerrado con éxito",T160="Eliminado",O160&gt;(F_Corte!$F$2-1)),"Actualizado","Desactualizado")</f>
        <v>Actualizado</v>
      </c>
      <c r="Y160" s="16" t="str">
        <v>Se efectuó el recorrido con el ciudadano, donde se encontraron 26 puntos en falla y se propusieron 5 expansiones. Las luminarias en falla fueron reparadas. Lo correspondiente a expansiones debe ser validado con la UAESP.</v>
      </c>
      <c r="Z160" s="9"/>
      <c r="AA160" s="13">
        <v>45754</v>
      </c>
    </row>
    <row r="161" spans="1:27" ht="331.5">
      <c r="A161" s="24" t="str">
        <f>+UPPER(MID(F161,1,5)&amp;COUNTIF($F$2:F161,F161))</f>
        <v>HÁBIT160</v>
      </c>
      <c r="B161" s="24" t="s">
        <v>78</v>
      </c>
      <c r="C161" s="24" t="s">
        <v>79</v>
      </c>
      <c r="D161" s="24" t="s">
        <v>671</v>
      </c>
      <c r="E161" s="25">
        <v>45749</v>
      </c>
      <c r="F161" s="26" t="s">
        <v>30</v>
      </c>
      <c r="G161" s="26" t="s">
        <v>51</v>
      </c>
      <c r="H161" s="26" t="s">
        <v>82</v>
      </c>
      <c r="I161" s="24" t="s">
        <v>672</v>
      </c>
      <c r="J161" s="24" t="s">
        <v>673</v>
      </c>
      <c r="K161" s="25">
        <v>45777</v>
      </c>
      <c r="L161" s="27" t="s">
        <v>35</v>
      </c>
      <c r="M161" s="26" t="s">
        <v>36</v>
      </c>
      <c r="N161" s="24" t="s">
        <v>674</v>
      </c>
      <c r="O161" s="13">
        <v>45762</v>
      </c>
      <c r="P161" s="9" t="s">
        <v>675</v>
      </c>
      <c r="Q161" s="13">
        <v>45762</v>
      </c>
      <c r="R161" s="9"/>
      <c r="S161" s="14">
        <v>1</v>
      </c>
      <c r="T161" s="9" t="s">
        <v>63</v>
      </c>
      <c r="U161" s="9"/>
      <c r="V161" s="9"/>
      <c r="W161" s="16">
        <f t="shared" si="5"/>
        <v>0</v>
      </c>
      <c r="X161" s="9" t="str">
        <f>IF(OR(T161="Cerrado sin éxito",T161="Cerrado con éxito",T161="Eliminado",O161&gt;(F_Corte!$F$2-1)),"Actualizado","Desactualizado")</f>
        <v>Actualizado</v>
      </c>
      <c r="Y161" s="16" t="str">
        <v>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v>
      </c>
      <c r="Z161" s="9"/>
      <c r="AA161" s="13">
        <v>45754</v>
      </c>
    </row>
    <row r="162" spans="1:27" ht="165.75">
      <c r="A162" s="24" t="str">
        <f>+UPPER(MID(F162,1,5)&amp;COUNTIF($F$2:F162,F162))</f>
        <v>HÁBIT161</v>
      </c>
      <c r="B162" s="24" t="s">
        <v>78</v>
      </c>
      <c r="C162" s="24" t="s">
        <v>79</v>
      </c>
      <c r="D162" s="24" t="s">
        <v>671</v>
      </c>
      <c r="E162" s="25">
        <v>45749</v>
      </c>
      <c r="F162" s="26" t="s">
        <v>30</v>
      </c>
      <c r="G162" s="26" t="s">
        <v>51</v>
      </c>
      <c r="H162" s="26" t="s">
        <v>82</v>
      </c>
      <c r="I162" s="24" t="s">
        <v>676</v>
      </c>
      <c r="J162" s="24" t="s">
        <v>673</v>
      </c>
      <c r="K162" s="25">
        <v>45777</v>
      </c>
      <c r="L162" s="27" t="s">
        <v>35</v>
      </c>
      <c r="M162" s="26" t="s">
        <v>36</v>
      </c>
      <c r="N162" s="24" t="s">
        <v>677</v>
      </c>
      <c r="O162" s="13">
        <v>45777</v>
      </c>
      <c r="P162" s="9" t="s">
        <v>678</v>
      </c>
      <c r="Q162" s="13">
        <v>45777</v>
      </c>
      <c r="R162" s="9"/>
      <c r="S162" s="14">
        <v>0.9</v>
      </c>
      <c r="T162" s="9" t="s">
        <v>63</v>
      </c>
      <c r="U162" s="9"/>
      <c r="V162" s="9"/>
      <c r="W162" s="16">
        <f t="shared" si="5"/>
        <v>0</v>
      </c>
      <c r="X162" s="9" t="str">
        <f>IF(OR(T162="Cerrado sin éxito",T162="Cerrado con éxito",T162="Eliminado",O162&gt;(F_Corte!$F$2-1)),"Actualizado","Desactualizado")</f>
        <v>Actualizado</v>
      </c>
      <c r="Y162" s="16" t="str">
        <v>No se logra comunicación telefónica con la ciudadana, su teléfono celular siempre se va a correo de voz. Se procede a remitir información sobre la oferta institucional vigente a través de correo electrónico.</v>
      </c>
      <c r="Z162" s="9"/>
      <c r="AA162" s="13">
        <v>45754</v>
      </c>
    </row>
    <row r="163" spans="1:27" ht="165.75">
      <c r="A163" s="24" t="str">
        <f>+UPPER(MID(F163,1,5)&amp;COUNTIF($F$2:F163,F163))</f>
        <v>HÁBIT162</v>
      </c>
      <c r="B163" s="24" t="s">
        <v>78</v>
      </c>
      <c r="C163" s="24" t="s">
        <v>79</v>
      </c>
      <c r="D163" s="24" t="s">
        <v>671</v>
      </c>
      <c r="E163" s="25">
        <v>45749</v>
      </c>
      <c r="F163" s="26" t="s">
        <v>30</v>
      </c>
      <c r="G163" s="26" t="s">
        <v>51</v>
      </c>
      <c r="H163" s="26" t="s">
        <v>82</v>
      </c>
      <c r="I163" s="24" t="s">
        <v>679</v>
      </c>
      <c r="J163" s="24" t="s">
        <v>673</v>
      </c>
      <c r="K163" s="25">
        <v>45777</v>
      </c>
      <c r="L163" s="27" t="s">
        <v>35</v>
      </c>
      <c r="M163" s="26" t="s">
        <v>36</v>
      </c>
      <c r="N163" s="24" t="s">
        <v>680</v>
      </c>
      <c r="O163" s="13">
        <v>45777</v>
      </c>
      <c r="P163" s="9" t="s">
        <v>681</v>
      </c>
      <c r="Q163" s="13">
        <v>45777</v>
      </c>
      <c r="R163" s="9"/>
      <c r="S163" s="14">
        <v>0.9</v>
      </c>
      <c r="T163" s="9" t="s">
        <v>63</v>
      </c>
      <c r="U163" s="9"/>
      <c r="V163" s="9"/>
      <c r="W163" s="16">
        <f t="shared" si="5"/>
        <v>0</v>
      </c>
      <c r="X163" s="9" t="str">
        <f>IF(OR(T163="Cerrado sin éxito",T163="Cerrado con éxito",T163="Eliminado",O163&gt;(F_Corte!$F$2-1)),"Actualizado","Desactualizado")</f>
        <v>Actualizado</v>
      </c>
      <c r="Y163" s="16" t="str">
        <v>No se logra comunicación telefónica con la ciudadana, su teléfono celular siempre se va a correo de voz. Se procede a remitir información sobre la oferta institucional vigente a través de correo electrónico.</v>
      </c>
      <c r="Z163" s="9"/>
      <c r="AA163" s="13">
        <v>45754</v>
      </c>
    </row>
    <row r="164" spans="1:27" ht="165.75">
      <c r="A164" s="24" t="str">
        <f>+UPPER(MID(F164,1,5)&amp;COUNTIF($F$2:F164,F164))</f>
        <v>HÁBIT163</v>
      </c>
      <c r="B164" s="24" t="s">
        <v>78</v>
      </c>
      <c r="C164" s="24" t="s">
        <v>79</v>
      </c>
      <c r="D164" s="24" t="s">
        <v>653</v>
      </c>
      <c r="E164" s="25">
        <v>45748</v>
      </c>
      <c r="F164" s="26" t="s">
        <v>30</v>
      </c>
      <c r="G164" s="26" t="s">
        <v>51</v>
      </c>
      <c r="H164" s="26" t="s">
        <v>82</v>
      </c>
      <c r="I164" s="24" t="s">
        <v>682</v>
      </c>
      <c r="J164" s="24" t="s">
        <v>144</v>
      </c>
      <c r="K164" s="25">
        <v>45783</v>
      </c>
      <c r="L164" s="27" t="s">
        <v>35</v>
      </c>
      <c r="M164" s="26" t="s">
        <v>36</v>
      </c>
      <c r="N164" s="24" t="s">
        <v>683</v>
      </c>
      <c r="O164" s="13">
        <v>45777</v>
      </c>
      <c r="P164" s="9" t="s">
        <v>678</v>
      </c>
      <c r="Q164" s="13">
        <v>45777</v>
      </c>
      <c r="R164" s="9"/>
      <c r="S164" s="14">
        <v>0.5</v>
      </c>
      <c r="T164" s="9" t="s">
        <v>63</v>
      </c>
      <c r="U164" s="9"/>
      <c r="V164" s="9"/>
      <c r="W164" s="16">
        <f t="shared" si="5"/>
        <v>0</v>
      </c>
      <c r="X164" s="9" t="str">
        <f>IF(OR(T164="Cerrado sin éxito",T164="Cerrado con éxito",T164="Eliminado",O164&gt;(F_Corte!$F$2-1)),"Actualizado","Desactualizado")</f>
        <v>Actualizado</v>
      </c>
      <c r="Y164" s="16" t="str">
        <v>No se logra comunicación telefónica con la ciudadana, su teléfono celular siempre se va a correo de voz. Se procede a remitir información sobre la oferta institucional vigente a través de correo electrónico.</v>
      </c>
      <c r="Z164" s="9"/>
      <c r="AA164" s="13">
        <v>45758</v>
      </c>
    </row>
    <row r="165" spans="1:27" ht="89.25" hidden="1">
      <c r="A165" s="24" t="str">
        <f>+UPPER(MID(F165,1,5)&amp;COUNTIF($F$2:F165,F165))</f>
        <v>HÁBIT164</v>
      </c>
      <c r="B165" s="24" t="s">
        <v>78</v>
      </c>
      <c r="C165" s="24" t="s">
        <v>79</v>
      </c>
      <c r="D165" s="24" t="s">
        <v>653</v>
      </c>
      <c r="E165" s="25">
        <v>45748</v>
      </c>
      <c r="F165" s="26" t="s">
        <v>30</v>
      </c>
      <c r="G165" s="26" t="s">
        <v>31</v>
      </c>
      <c r="H165" s="26" t="s">
        <v>82</v>
      </c>
      <c r="I165" s="24" t="s">
        <v>684</v>
      </c>
      <c r="J165" s="24" t="s">
        <v>144</v>
      </c>
      <c r="K165" s="25">
        <v>45783</v>
      </c>
      <c r="L165" s="27" t="s">
        <v>35</v>
      </c>
      <c r="M165" s="26" t="s">
        <v>36</v>
      </c>
      <c r="N165" s="24" t="s">
        <v>685</v>
      </c>
      <c r="O165" s="13">
        <v>45792</v>
      </c>
      <c r="P165" s="9" t="s">
        <v>686</v>
      </c>
      <c r="Q165" s="13">
        <v>45780</v>
      </c>
      <c r="R165" s="9" t="s">
        <v>687</v>
      </c>
      <c r="S165" s="14">
        <v>1</v>
      </c>
      <c r="T165" s="9" t="s">
        <v>38</v>
      </c>
      <c r="U165" s="9"/>
      <c r="V165" s="9"/>
      <c r="W165" s="16">
        <f t="shared" si="5"/>
        <v>3</v>
      </c>
      <c r="X165" s="9" t="str">
        <f>IF(OR(T165="Cerrado sin éxito",T165="Cerrado con éxito",T165="Eliminado",O165&gt;(F_Corte!$F$2-1)),"Actualizado","Desactualizado")</f>
        <v>Actualizado</v>
      </c>
      <c r="Y165" s="16" t="str">
        <v xml:space="preserve">La señora requiere corte de césped y limpieza. Se solicitó al concesionario realizar la labor en la semana del 5 al 10 de mayo. </v>
      </c>
      <c r="Z165" s="9"/>
      <c r="AA165" s="13">
        <v>45758</v>
      </c>
    </row>
    <row r="166" spans="1:27" ht="369.75">
      <c r="A166" s="24" t="str">
        <f>+UPPER(MID(F166,1,5)&amp;COUNTIF($F$2:F166,F166))</f>
        <v>HÁBIT165</v>
      </c>
      <c r="B166" s="24" t="s">
        <v>78</v>
      </c>
      <c r="C166" s="24" t="s">
        <v>541</v>
      </c>
      <c r="D166" s="24" t="s">
        <v>688</v>
      </c>
      <c r="E166" s="25">
        <v>45756</v>
      </c>
      <c r="F166" s="26" t="s">
        <v>30</v>
      </c>
      <c r="G166" s="26" t="s">
        <v>51</v>
      </c>
      <c r="H166" s="26" t="s">
        <v>82</v>
      </c>
      <c r="I166" s="24" t="s">
        <v>689</v>
      </c>
      <c r="J166" s="24" t="s">
        <v>106</v>
      </c>
      <c r="K166" s="25">
        <v>45783</v>
      </c>
      <c r="L166" s="27" t="s">
        <v>35</v>
      </c>
      <c r="M166" s="26" t="s">
        <v>36</v>
      </c>
      <c r="N166" s="24" t="s">
        <v>690</v>
      </c>
      <c r="O166" s="13">
        <v>45823</v>
      </c>
      <c r="P166" s="9" t="s">
        <v>691</v>
      </c>
      <c r="Q166" s="13">
        <v>45823</v>
      </c>
      <c r="R166" s="9"/>
      <c r="S166" s="14">
        <v>0.5</v>
      </c>
      <c r="T166" s="9" t="s">
        <v>63</v>
      </c>
      <c r="U166" s="9"/>
      <c r="V166" s="9"/>
      <c r="W166" s="16">
        <f t="shared" si="5"/>
        <v>0</v>
      </c>
      <c r="X166" s="9" t="str">
        <f>IF(OR(T166="Cerrado sin éxito",T166="Cerrado con éxito",T166="Eliminado",O166&gt;(F_Corte!$F$2-1)),"Actualizado","Desactualizado")</f>
        <v>Actualizado</v>
      </c>
      <c r="Y166" s="16" t="str">
        <v>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v>
      </c>
      <c r="Z166" s="9"/>
      <c r="AA166" s="13">
        <v>45758</v>
      </c>
    </row>
    <row r="167" spans="1:27" ht="191.25">
      <c r="A167" s="24" t="str">
        <f>+UPPER(MID(F167,1,5)&amp;COUNTIF($F$2:F167,F167))</f>
        <v>HÁBIT166</v>
      </c>
      <c r="B167" s="24" t="s">
        <v>78</v>
      </c>
      <c r="C167" s="24" t="s">
        <v>541</v>
      </c>
      <c r="D167" s="24" t="s">
        <v>688</v>
      </c>
      <c r="E167" s="25">
        <v>45756</v>
      </c>
      <c r="F167" s="26" t="s">
        <v>30</v>
      </c>
      <c r="G167" s="26" t="s">
        <v>51</v>
      </c>
      <c r="H167" s="26" t="s">
        <v>82</v>
      </c>
      <c r="I167" s="24" t="s">
        <v>692</v>
      </c>
      <c r="J167" s="24" t="s">
        <v>106</v>
      </c>
      <c r="K167" s="25">
        <v>45783</v>
      </c>
      <c r="L167" s="27" t="s">
        <v>35</v>
      </c>
      <c r="M167" s="26" t="s">
        <v>36</v>
      </c>
      <c r="N167" s="24" t="s">
        <v>693</v>
      </c>
      <c r="O167" s="13">
        <v>45823</v>
      </c>
      <c r="P167" s="9" t="s">
        <v>694</v>
      </c>
      <c r="Q167" s="13">
        <v>45823</v>
      </c>
      <c r="R167" s="9" t="s">
        <v>657</v>
      </c>
      <c r="S167" s="14">
        <v>0.5</v>
      </c>
      <c r="T167" s="9" t="s">
        <v>63</v>
      </c>
      <c r="U167" s="9"/>
      <c r="V167" s="9"/>
      <c r="W167" s="16">
        <f t="shared" si="5"/>
        <v>0</v>
      </c>
      <c r="X167" s="9" t="str">
        <f>IF(OR(T167="Cerrado sin éxito",T167="Cerrado con éxito",T167="Eliminado",O167&gt;(F_Corte!$F$2-1)),"Actualizado","Desactualizado")</f>
        <v>Actualizado</v>
      </c>
      <c r="Y167" s="16" t="str">
        <v>Se brinda información a la ciudadana de la oferta institucional, sin embargo, manifiesta que no le interesa esta oferta por que solo quiere recibir información para acceder al subsidio de vivienda gratuita, se da traslado al Ministerio de Vivienda.</v>
      </c>
      <c r="Z167" s="9"/>
      <c r="AA167" s="13">
        <v>45758</v>
      </c>
    </row>
    <row r="168" spans="1:27" ht="76.5" hidden="1">
      <c r="A168" s="24" t="str">
        <f>+UPPER(MID(F168,1,5)&amp;COUNTIF($F$2:F168,F168))</f>
        <v>HÁBIT167</v>
      </c>
      <c r="B168" s="24" t="s">
        <v>78</v>
      </c>
      <c r="C168" s="24" t="s">
        <v>79</v>
      </c>
      <c r="D168" s="24" t="s">
        <v>653</v>
      </c>
      <c r="E168" s="25">
        <v>45748</v>
      </c>
      <c r="F168" s="26" t="s">
        <v>30</v>
      </c>
      <c r="G168" s="26" t="s">
        <v>31</v>
      </c>
      <c r="H168" s="26" t="s">
        <v>82</v>
      </c>
      <c r="I168" s="24" t="s">
        <v>695</v>
      </c>
      <c r="J168" s="24" t="s">
        <v>144</v>
      </c>
      <c r="K168" s="25">
        <v>45783</v>
      </c>
      <c r="L168" s="27" t="s">
        <v>35</v>
      </c>
      <c r="M168" s="26" t="s">
        <v>36</v>
      </c>
      <c r="N168" s="24" t="s">
        <v>696</v>
      </c>
      <c r="O168" s="13">
        <v>45823</v>
      </c>
      <c r="P168" s="9" t="s">
        <v>697</v>
      </c>
      <c r="Q168" s="13">
        <v>45823</v>
      </c>
      <c r="R168" s="9"/>
      <c r="S168" s="14">
        <v>0.4</v>
      </c>
      <c r="T168" s="9" t="s">
        <v>63</v>
      </c>
      <c r="U168" s="9"/>
      <c r="V168" s="9"/>
      <c r="W168" s="16">
        <f t="shared" si="5"/>
        <v>0</v>
      </c>
      <c r="X168" s="9" t="str">
        <f>IF(OR(T168="Cerrado sin éxito",T168="Cerrado con éxito",T168="Eliminado",O168&gt;(F_Corte!$F$2-1)),"Actualizado","Desactualizado")</f>
        <v>Actualizado</v>
      </c>
      <c r="Y168" s="16" t="str">
        <v>El operador visitó a la usuaria en su domicilio y no se encontraba al momento de la visita.</v>
      </c>
      <c r="Z168" s="9"/>
      <c r="AA168" s="13">
        <v>45758</v>
      </c>
    </row>
    <row r="169" spans="1:27" ht="267.75">
      <c r="A169" s="24" t="str">
        <f>+UPPER(MID(F169,1,5)&amp;COUNTIF($F$2:F169,F169))</f>
        <v>HÁBIT168</v>
      </c>
      <c r="B169" s="24" t="s">
        <v>78</v>
      </c>
      <c r="C169" s="24" t="s">
        <v>541</v>
      </c>
      <c r="D169" s="24" t="s">
        <v>688</v>
      </c>
      <c r="E169" s="25">
        <v>45756</v>
      </c>
      <c r="F169" s="26" t="s">
        <v>30</v>
      </c>
      <c r="G169" s="26" t="s">
        <v>51</v>
      </c>
      <c r="H169" s="26" t="s">
        <v>82</v>
      </c>
      <c r="I169" s="24" t="s">
        <v>698</v>
      </c>
      <c r="J169" s="24" t="s">
        <v>106</v>
      </c>
      <c r="K169" s="25">
        <v>45789</v>
      </c>
      <c r="L169" s="27" t="s">
        <v>35</v>
      </c>
      <c r="M169" s="26" t="s">
        <v>36</v>
      </c>
      <c r="N169" s="24" t="s">
        <v>699</v>
      </c>
      <c r="O169" s="13">
        <v>45823</v>
      </c>
      <c r="P169" s="9" t="s">
        <v>700</v>
      </c>
      <c r="Q169" s="13">
        <v>45823</v>
      </c>
      <c r="R169" s="9"/>
      <c r="S169" s="14">
        <v>0.5</v>
      </c>
      <c r="T169" s="9" t="s">
        <v>63</v>
      </c>
      <c r="U169" s="9" t="s">
        <v>701</v>
      </c>
      <c r="V169" s="9"/>
      <c r="W169" s="16">
        <f t="shared" si="5"/>
        <v>0</v>
      </c>
      <c r="X169" s="9" t="str">
        <f>IF(OR(T169="Cerrado sin éxito",T169="Cerrado con éxito",T169="Eliminado",O169&gt;(F_Corte!$F$2-1)),"Actualizado","Desactualizado")</f>
        <v>Actualizado</v>
      </c>
      <c r="Y169" s="16" t="str">
        <v>Una vez que el equipo del programa de ahorro para mi casa realizo las validaciones de postulación, se determinó que el hogar fue inhabilitado debido a que posee propiedades en otros lugares del país. Por esta razón, no cumple con los requisitos para obtener el subsidio. Esta información será comunicada mediante un correo electrónico por parte del equipo.</v>
      </c>
      <c r="Z169" s="9"/>
      <c r="AA169" s="13">
        <v>45768</v>
      </c>
    </row>
    <row r="170" spans="1:27" ht="165.75">
      <c r="A170" s="24" t="str">
        <f>+UPPER(MID(F170,1,5)&amp;COUNTIF($F$2:F170,F170))</f>
        <v>HÁBIT169</v>
      </c>
      <c r="B170" s="24" t="s">
        <v>78</v>
      </c>
      <c r="C170" s="24" t="s">
        <v>79</v>
      </c>
      <c r="D170" s="24" t="s">
        <v>702</v>
      </c>
      <c r="E170" s="25">
        <v>45763</v>
      </c>
      <c r="F170" s="26" t="s">
        <v>30</v>
      </c>
      <c r="G170" s="26" t="s">
        <v>51</v>
      </c>
      <c r="H170" s="26" t="s">
        <v>82</v>
      </c>
      <c r="I170" s="24" t="s">
        <v>703</v>
      </c>
      <c r="J170" s="24" t="s">
        <v>144</v>
      </c>
      <c r="K170" s="25">
        <v>45804</v>
      </c>
      <c r="L170" s="27" t="s">
        <v>35</v>
      </c>
      <c r="M170" s="26" t="s">
        <v>36</v>
      </c>
      <c r="N170" s="24" t="s">
        <v>704</v>
      </c>
      <c r="O170" s="13">
        <v>45838</v>
      </c>
      <c r="P170" s="9" t="s">
        <v>705</v>
      </c>
      <c r="Q170" s="13">
        <v>45838</v>
      </c>
      <c r="R170" s="9"/>
      <c r="S170" s="14">
        <v>1</v>
      </c>
      <c r="T170" s="9" t="s">
        <v>63</v>
      </c>
      <c r="U170" s="9"/>
      <c r="V170" s="9"/>
      <c r="W170" s="16">
        <f t="shared" si="5"/>
        <v>0</v>
      </c>
      <c r="X170" s="9" t="str">
        <f>IF(OR(T170="Cerrado sin éxito",T170="Cerrado con éxito",T170="Eliminado",O170&gt;(F_Corte!$F$2-1)),"Actualizado","Desactualizado")</f>
        <v>Actualizado</v>
      </c>
      <c r="Y170" s="16" t="str">
        <v>Se da por concluido el proceso de seguimiento, ya que se le enviaron los proyectos de oferta y la información correspondiente a través de WhatsApp.</v>
      </c>
      <c r="Z170" s="9"/>
      <c r="AA170" s="13">
        <v>45783</v>
      </c>
    </row>
    <row r="171" spans="1:27" ht="165.75">
      <c r="A171" s="28" t="str">
        <f>+UPPER(MID(F171,1,5)&amp;COUNTIF($F$2:F171,F171))</f>
        <v>HÁBIT170</v>
      </c>
      <c r="B171" s="28" t="s">
        <v>78</v>
      </c>
      <c r="C171" s="28" t="s">
        <v>541</v>
      </c>
      <c r="D171" s="28" t="s">
        <v>706</v>
      </c>
      <c r="E171" s="29">
        <v>45776</v>
      </c>
      <c r="F171" s="30" t="s">
        <v>30</v>
      </c>
      <c r="G171" s="30" t="s">
        <v>51</v>
      </c>
      <c r="H171" s="30" t="s">
        <v>82</v>
      </c>
      <c r="I171" s="28" t="s">
        <v>707</v>
      </c>
      <c r="J171" s="28" t="s">
        <v>144</v>
      </c>
      <c r="K171" s="29">
        <v>45804</v>
      </c>
      <c r="L171" s="38" t="s">
        <v>35</v>
      </c>
      <c r="M171" s="30" t="s">
        <v>36</v>
      </c>
      <c r="N171" s="28" t="s">
        <v>708</v>
      </c>
      <c r="O171" s="13">
        <v>45838</v>
      </c>
      <c r="P171" s="9" t="s">
        <v>709</v>
      </c>
      <c r="Q171" s="13">
        <v>45838</v>
      </c>
      <c r="R171" s="9"/>
      <c r="S171" s="14">
        <v>1</v>
      </c>
      <c r="T171" s="9" t="s">
        <v>38</v>
      </c>
      <c r="U171" s="9"/>
      <c r="V171" s="9"/>
      <c r="W171" s="16">
        <f t="shared" si="5"/>
        <v>3</v>
      </c>
      <c r="X171" s="9" t="str">
        <f>IF(OR(T171="Cerrado sin éxito",T171="Cerrado con éxito",T171="Eliminado",O171&gt;(F_Corte!$F$2-1)),"Actualizado","Desactualizado")</f>
        <v>Actualizado</v>
      </c>
      <c r="Y171" s="16" t="str">
        <v>Se remite la información correspondiente por correo electrónico además de hacer seguimiento telefónico, pero no obtuvimos una respuesta.</v>
      </c>
      <c r="Z171" s="9"/>
      <c r="AA171" s="13">
        <v>45783</v>
      </c>
    </row>
    <row r="172" spans="1:27" ht="191.25">
      <c r="A172" s="24" t="str">
        <f>+UPPER(MID(F172,1,5)&amp;COUNTIF($F$2:F172,F172))</f>
        <v>HÁBIT171</v>
      </c>
      <c r="B172" s="24" t="s">
        <v>78</v>
      </c>
      <c r="C172" s="24" t="s">
        <v>541</v>
      </c>
      <c r="D172" s="24" t="s">
        <v>706</v>
      </c>
      <c r="E172" s="25">
        <v>45776</v>
      </c>
      <c r="F172" s="26" t="s">
        <v>30</v>
      </c>
      <c r="G172" s="26" t="s">
        <v>51</v>
      </c>
      <c r="H172" s="26" t="s">
        <v>82</v>
      </c>
      <c r="I172" s="24" t="s">
        <v>710</v>
      </c>
      <c r="J172" s="24" t="s">
        <v>144</v>
      </c>
      <c r="K172" s="25">
        <v>45804</v>
      </c>
      <c r="L172" s="27" t="s">
        <v>35</v>
      </c>
      <c r="M172" s="26" t="s">
        <v>36</v>
      </c>
      <c r="N172" s="24" t="s">
        <v>711</v>
      </c>
      <c r="O172" s="13">
        <v>45808</v>
      </c>
      <c r="P172" s="9" t="s">
        <v>712</v>
      </c>
      <c r="Q172" s="13">
        <v>45808</v>
      </c>
      <c r="R172" s="9"/>
      <c r="S172" s="14">
        <v>1</v>
      </c>
      <c r="T172" s="9" t="s">
        <v>38</v>
      </c>
      <c r="U172" s="9"/>
      <c r="V172" s="9"/>
      <c r="W172" s="16">
        <f t="shared" si="5"/>
        <v>3</v>
      </c>
      <c r="X172" s="9" t="str">
        <f>IF(OR(T172="Cerrado sin éxito",T172="Cerrado con éxito",T172="Eliminado",O172&gt;(F_Corte!$F$2-1)),"Actualizado","Desactualizado")</f>
        <v>Actualizado</v>
      </c>
      <c r="Y172" s="16" t="str">
        <v>Se brinda la información sobre el subsidio del programa Oferta Preferente y el subsidio de Ahorro para mi Casa. Se envía WhatsApp con proyectos de vivienda del programa.  Refiere que si tiene alguna inquietud se comunica nuevamente.</v>
      </c>
      <c r="Z172" s="9"/>
      <c r="AA172" s="13">
        <v>45783</v>
      </c>
    </row>
    <row r="173" spans="1:27" ht="216.75">
      <c r="A173" s="24" t="str">
        <f>+UPPER(MID(F173,1,5)&amp;COUNTIF($F$2:F173,F173))</f>
        <v>HÁBIT172</v>
      </c>
      <c r="B173" s="24" t="s">
        <v>78</v>
      </c>
      <c r="C173" s="24" t="s">
        <v>79</v>
      </c>
      <c r="D173" s="24" t="s">
        <v>713</v>
      </c>
      <c r="E173" s="25">
        <v>45779</v>
      </c>
      <c r="F173" s="26" t="s">
        <v>30</v>
      </c>
      <c r="G173" s="26" t="s">
        <v>51</v>
      </c>
      <c r="H173" s="26" t="s">
        <v>82</v>
      </c>
      <c r="I173" s="24" t="s">
        <v>714</v>
      </c>
      <c r="J173" s="24" t="s">
        <v>322</v>
      </c>
      <c r="K173" s="25">
        <v>45804</v>
      </c>
      <c r="L173" s="27" t="s">
        <v>35</v>
      </c>
      <c r="M173" s="26" t="s">
        <v>36</v>
      </c>
      <c r="N173" s="24" t="s">
        <v>715</v>
      </c>
      <c r="O173" s="13">
        <v>45808</v>
      </c>
      <c r="P173" s="9" t="s">
        <v>716</v>
      </c>
      <c r="Q173" s="13">
        <v>45808</v>
      </c>
      <c r="R173" s="9"/>
      <c r="S173" s="14">
        <v>1</v>
      </c>
      <c r="T173" s="9" t="s">
        <v>38</v>
      </c>
      <c r="U173" s="9"/>
      <c r="V173" s="9"/>
      <c r="W173" s="16">
        <f t="shared" si="5"/>
        <v>3</v>
      </c>
      <c r="X173" s="9" t="str">
        <f>IF(OR(T173="Cerrado sin éxito",T173="Cerrado con éxito",T173="Eliminado",O173&gt;(F_Corte!$F$2-1)),"Actualizado","Desactualizado")</f>
        <v>Actualizado</v>
      </c>
      <c r="Y173" s="16" t="str">
        <v>Se envía al Sr. Diego López el oficio No. 2-2025-25578 con fecha del 20 de mayo de 2025, informando el proceso para exponer su proyecto y las fechas para realizar dicha actividad. Asimismo, teniendo en cuenta el tipo de proyecto, se le invita a revisar la normatividad vigente.</v>
      </c>
      <c r="Z173" s="9"/>
      <c r="AA173" s="13">
        <v>45783</v>
      </c>
    </row>
    <row r="174" spans="1:27" ht="216.75" hidden="1">
      <c r="A174" s="24" t="str">
        <f>+UPPER(MID(F174,1,5)&amp;COUNTIF($F$2:F174,F174))</f>
        <v>HÁBIT173</v>
      </c>
      <c r="B174" s="24" t="s">
        <v>78</v>
      </c>
      <c r="C174" s="24" t="s">
        <v>79</v>
      </c>
      <c r="D174" s="24" t="s">
        <v>717</v>
      </c>
      <c r="E174" s="25">
        <v>45786</v>
      </c>
      <c r="F174" s="26" t="s">
        <v>30</v>
      </c>
      <c r="G174" s="26" t="s">
        <v>47</v>
      </c>
      <c r="H174" s="26" t="s">
        <v>82</v>
      </c>
      <c r="I174" s="24" t="s">
        <v>718</v>
      </c>
      <c r="J174" s="24" t="s">
        <v>128</v>
      </c>
      <c r="K174" s="25">
        <v>45811</v>
      </c>
      <c r="L174" s="27" t="s">
        <v>35</v>
      </c>
      <c r="M174" s="26" t="s">
        <v>36</v>
      </c>
      <c r="N174" s="24" t="s">
        <v>719</v>
      </c>
      <c r="O174" s="13">
        <v>45838</v>
      </c>
      <c r="P174" s="9" t="s">
        <v>720</v>
      </c>
      <c r="Q174" s="13">
        <v>45838</v>
      </c>
      <c r="R174" s="9" t="s">
        <v>721</v>
      </c>
      <c r="S174" s="14">
        <v>0.5</v>
      </c>
      <c r="T174" s="9" t="s">
        <v>63</v>
      </c>
      <c r="U174" s="9"/>
      <c r="V174" s="9"/>
      <c r="W174" s="16">
        <f t="shared" si="5"/>
        <v>0</v>
      </c>
      <c r="X174" s="9" t="str">
        <f>IF(OR(T174="Cerrado sin éxito",T174="Cerrado con éxito",T174="Eliminado",O174&gt;(F_Corte!$F$2-1)),"Actualizado","Desactualizado")</f>
        <v>Actualizado</v>
      </c>
      <c r="Y174" s="16" t="str">
        <v>Revisado el sistema se observa que la Usuaria Marcela Plazas no ha realizado el acuerdo de pago con la Empresa, se evidencia una deuda de $600.461 de la cuenta contrato 11245368 del predio ubicado a la altura de la CL 41A 2 ESTE 52, se intenta contactar a la usuaria, pero no responde.</v>
      </c>
      <c r="Z174" s="9"/>
      <c r="AA174" s="13">
        <v>45790</v>
      </c>
    </row>
    <row r="175" spans="1:27" ht="114.75" hidden="1">
      <c r="A175" s="24" t="str">
        <f>+UPPER(MID(F175,1,5)&amp;COUNTIF($F$2:F175,F175))</f>
        <v>HÁBIT174</v>
      </c>
      <c r="B175" s="24" t="s">
        <v>78</v>
      </c>
      <c r="C175" s="24" t="s">
        <v>79</v>
      </c>
      <c r="D175" s="24" t="s">
        <v>717</v>
      </c>
      <c r="E175" s="25">
        <v>45786</v>
      </c>
      <c r="F175" s="26" t="s">
        <v>30</v>
      </c>
      <c r="G175" s="26" t="s">
        <v>31</v>
      </c>
      <c r="H175" s="26" t="s">
        <v>82</v>
      </c>
      <c r="I175" s="24" t="s">
        <v>722</v>
      </c>
      <c r="J175" s="24" t="s">
        <v>128</v>
      </c>
      <c r="K175" s="25">
        <v>45811</v>
      </c>
      <c r="L175" s="27" t="s">
        <v>35</v>
      </c>
      <c r="M175" s="26" t="s">
        <v>36</v>
      </c>
      <c r="N175" s="24" t="s">
        <v>723</v>
      </c>
      <c r="O175" s="13">
        <v>45838</v>
      </c>
      <c r="P175" s="9" t="s">
        <v>724</v>
      </c>
      <c r="Q175" s="13">
        <v>45838</v>
      </c>
      <c r="R175" s="9"/>
      <c r="S175" s="14">
        <v>0.5</v>
      </c>
      <c r="T175" s="9" t="s">
        <v>63</v>
      </c>
      <c r="U175" s="9"/>
      <c r="V175" s="9"/>
      <c r="W175" s="16">
        <f t="shared" si="5"/>
        <v>0</v>
      </c>
      <c r="X175" s="9" t="str">
        <f>IF(OR(T175="Cerrado sin éxito",T175="Cerrado con éxito",T175="Eliminado",O175&gt;(F_Corte!$F$2-1)),"Actualizado","Desactualizado")</f>
        <v>Actualizado</v>
      </c>
      <c r="Y175" s="16" t="str">
        <v>La subdirección envió comunicación reiterando disposición, teniendo en cuenta que la ciudadana no se presentó.</v>
      </c>
      <c r="Z175" s="9"/>
      <c r="AA175" s="13">
        <v>45790</v>
      </c>
    </row>
    <row r="176" spans="1:27" ht="255" hidden="1">
      <c r="A176" s="24" t="str">
        <f>+UPPER(MID(F176,1,5)&amp;COUNTIF($F$2:F176,F176))</f>
        <v>HÁBIT175</v>
      </c>
      <c r="B176" s="24" t="s">
        <v>78</v>
      </c>
      <c r="C176" s="24" t="s">
        <v>79</v>
      </c>
      <c r="D176" s="24" t="s">
        <v>717</v>
      </c>
      <c r="E176" s="25">
        <v>45786</v>
      </c>
      <c r="F176" s="26" t="s">
        <v>30</v>
      </c>
      <c r="G176" s="26" t="s">
        <v>47</v>
      </c>
      <c r="H176" s="26" t="s">
        <v>82</v>
      </c>
      <c r="I176" s="24" t="s">
        <v>725</v>
      </c>
      <c r="J176" s="24" t="s">
        <v>128</v>
      </c>
      <c r="K176" s="25">
        <v>45811</v>
      </c>
      <c r="L176" s="27" t="s">
        <v>35</v>
      </c>
      <c r="M176" s="26" t="s">
        <v>36</v>
      </c>
      <c r="N176" s="24" t="s">
        <v>726</v>
      </c>
      <c r="O176" s="13">
        <v>45808</v>
      </c>
      <c r="P176" s="9" t="s">
        <v>727</v>
      </c>
      <c r="Q176" s="13">
        <v>45808</v>
      </c>
      <c r="R176" s="9"/>
      <c r="S176" s="14">
        <v>1</v>
      </c>
      <c r="T176" s="9" t="s">
        <v>38</v>
      </c>
      <c r="U176" s="9"/>
      <c r="V176" s="9"/>
      <c r="W176" s="16">
        <f t="shared" si="5"/>
        <v>3</v>
      </c>
      <c r="X176" s="9" t="str">
        <f>IF(OR(T176="Cerrado sin éxito",T176="Cerrado con éxito",T176="Eliminado",O176&gt;(F_Corte!$F$2-1)),"Actualizado","Desactualizado")</f>
        <v>Actualizado</v>
      </c>
      <c r="Y176" s="16" t="str">
        <v>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v>
      </c>
      <c r="Z176" s="9"/>
      <c r="AA176" s="13">
        <v>45790</v>
      </c>
    </row>
    <row r="177" spans="1:27" ht="409.5">
      <c r="A177" s="24" t="str">
        <f>+UPPER(MID(F177,1,5)&amp;COUNTIF($F$2:F177,F177))</f>
        <v>HÁBIT176</v>
      </c>
      <c r="B177" s="24" t="s">
        <v>78</v>
      </c>
      <c r="C177" s="24" t="s">
        <v>541</v>
      </c>
      <c r="D177" s="24" t="s">
        <v>728</v>
      </c>
      <c r="E177" s="25">
        <v>45776</v>
      </c>
      <c r="F177" s="26" t="s">
        <v>30</v>
      </c>
      <c r="G177" s="26" t="s">
        <v>51</v>
      </c>
      <c r="H177" s="26" t="s">
        <v>82</v>
      </c>
      <c r="I177" s="24" t="s">
        <v>729</v>
      </c>
      <c r="J177" s="24" t="s">
        <v>144</v>
      </c>
      <c r="K177" s="25">
        <v>45814</v>
      </c>
      <c r="L177" s="27" t="s">
        <v>35</v>
      </c>
      <c r="M177" s="26" t="s">
        <v>372</v>
      </c>
      <c r="N177" s="24" t="s">
        <v>730</v>
      </c>
      <c r="O177" s="13">
        <v>45823</v>
      </c>
      <c r="P177" s="9" t="s">
        <v>731</v>
      </c>
      <c r="Q177" s="13">
        <v>45823</v>
      </c>
      <c r="R177" s="9"/>
      <c r="S177" s="14">
        <v>1</v>
      </c>
      <c r="T177" s="9" t="s">
        <v>38</v>
      </c>
      <c r="U177" s="9"/>
      <c r="V177" s="9"/>
      <c r="W177" s="16">
        <f t="shared" si="5"/>
        <v>3</v>
      </c>
      <c r="X177" s="9" t="str">
        <f>IF(OR(T177="Cerrado sin éxito",T177="Cerrado con éxito",T177="Eliminado",O177&gt;(F_Corte!$F$2-1)),"Actualizado","Desactualizado")</f>
        <v>Actualizado</v>
      </c>
      <c r="Y177" s="16" t="str">
        <v>Se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v>
      </c>
      <c r="Z177" s="9"/>
      <c r="AA177" s="13">
        <v>45792</v>
      </c>
    </row>
    <row r="178" spans="1:27" ht="102" hidden="1">
      <c r="A178" s="24" t="str">
        <f>+UPPER(MID(F178,1,5)&amp;COUNTIF($F$2:F178,F178))</f>
        <v>HÁBIT177</v>
      </c>
      <c r="B178" s="24" t="s">
        <v>78</v>
      </c>
      <c r="C178" s="24" t="s">
        <v>79</v>
      </c>
      <c r="D178" s="24" t="s">
        <v>717</v>
      </c>
      <c r="E178" s="25">
        <v>45786</v>
      </c>
      <c r="F178" s="26" t="s">
        <v>30</v>
      </c>
      <c r="G178" s="26" t="s">
        <v>31</v>
      </c>
      <c r="H178" s="26" t="s">
        <v>82</v>
      </c>
      <c r="I178" s="24" t="s">
        <v>732</v>
      </c>
      <c r="J178" s="24" t="s">
        <v>128</v>
      </c>
      <c r="K178" s="25">
        <v>45818</v>
      </c>
      <c r="L178" s="27" t="s">
        <v>35</v>
      </c>
      <c r="M178" s="26" t="s">
        <v>36</v>
      </c>
      <c r="N178" s="24" t="s">
        <v>733</v>
      </c>
      <c r="O178" s="13">
        <v>45869</v>
      </c>
      <c r="P178" s="9" t="s">
        <v>734</v>
      </c>
      <c r="Q178" s="13">
        <v>45853</v>
      </c>
      <c r="R178" s="9" t="s">
        <v>735</v>
      </c>
      <c r="S178" s="14">
        <v>1</v>
      </c>
      <c r="T178" s="9" t="s">
        <v>38</v>
      </c>
      <c r="U178" s="9"/>
      <c r="V178" s="9"/>
      <c r="W178" s="16">
        <f t="shared" si="5"/>
        <v>3</v>
      </c>
      <c r="X178" s="9" t="str">
        <f>IF(OR(T178="Cerrado sin éxito",T178="Cerrado con éxito",T178="Eliminado",O178&gt;(F_Corte!$F$2-1)),"Actualizado","Desactualizado")</f>
        <v>Actualizado</v>
      </c>
      <c r="Y178" s="16" t="str">
        <v>La frecuencia es martes jueves y sábados en la franja de horario de 06:00 a 16:00 y se envía oficio a ciudadana para su conocimiento.</v>
      </c>
      <c r="Z178" s="9"/>
      <c r="AA178" s="13">
        <v>45796</v>
      </c>
    </row>
    <row r="179" spans="1:27" ht="191.25" hidden="1">
      <c r="A179" s="24" t="str">
        <f>+UPPER(MID(F179,1,5)&amp;COUNTIF($F$2:F179,F179))</f>
        <v>HÁBIT178</v>
      </c>
      <c r="B179" s="24" t="s">
        <v>78</v>
      </c>
      <c r="C179" s="24" t="s">
        <v>79</v>
      </c>
      <c r="D179" s="24" t="s">
        <v>736</v>
      </c>
      <c r="E179" s="25">
        <v>45793</v>
      </c>
      <c r="F179" s="26" t="s">
        <v>30</v>
      </c>
      <c r="G179" s="26" t="s">
        <v>31</v>
      </c>
      <c r="H179" s="26" t="s">
        <v>82</v>
      </c>
      <c r="I179" s="24" t="s">
        <v>737</v>
      </c>
      <c r="J179" s="24" t="s">
        <v>287</v>
      </c>
      <c r="K179" s="25">
        <v>45818</v>
      </c>
      <c r="L179" s="27" t="s">
        <v>35</v>
      </c>
      <c r="M179" s="26" t="s">
        <v>36</v>
      </c>
      <c r="N179" s="24" t="s">
        <v>738</v>
      </c>
      <c r="O179" s="13">
        <v>45808</v>
      </c>
      <c r="P179" s="9" t="s">
        <v>739</v>
      </c>
      <c r="Q179" s="13">
        <v>45795</v>
      </c>
      <c r="R179" s="9" t="s">
        <v>740</v>
      </c>
      <c r="S179" s="14">
        <v>1</v>
      </c>
      <c r="T179" s="9" t="s">
        <v>38</v>
      </c>
      <c r="U179" s="9"/>
      <c r="V179" s="9"/>
      <c r="W179" s="16">
        <f t="shared" si="5"/>
        <v>3</v>
      </c>
      <c r="X179" s="9" t="str">
        <f>IF(OR(T179="Cerrado sin éxito",T179="Cerrado con éxito",T179="Eliminado",O179&gt;(F_Corte!$F$2-1)),"Actualizado","Desactualizado")</f>
        <v>Actualizado</v>
      </c>
      <c r="Y179" s="16" t="str">
        <v>Fruto de la visita del señor alcalde, en compañía de la UAESP a Bilbao, Suba quedaron los siguientes compromisos: recolectar los residuos de la zona y operativo de control por parte de las autoridades competentes. La atención se realizó el 18 de mayo.</v>
      </c>
      <c r="Z179" s="9"/>
      <c r="AA179" s="13">
        <v>45796</v>
      </c>
    </row>
    <row r="180" spans="1:27" ht="293.25" hidden="1">
      <c r="A180" s="24" t="str">
        <f>+UPPER(MID(F180,1,5)&amp;COUNTIF($F$2:F180,F180))</f>
        <v>HÁBIT179</v>
      </c>
      <c r="B180" s="24" t="s">
        <v>78</v>
      </c>
      <c r="C180" s="24" t="s">
        <v>79</v>
      </c>
      <c r="D180" s="24" t="s">
        <v>736</v>
      </c>
      <c r="E180" s="25">
        <v>45793</v>
      </c>
      <c r="F180" s="26" t="s">
        <v>30</v>
      </c>
      <c r="G180" s="26" t="s">
        <v>31</v>
      </c>
      <c r="H180" s="26" t="s">
        <v>82</v>
      </c>
      <c r="I180" s="24" t="s">
        <v>741</v>
      </c>
      <c r="J180" s="24" t="s">
        <v>287</v>
      </c>
      <c r="K180" s="25">
        <v>45821</v>
      </c>
      <c r="L180" s="27" t="s">
        <v>35</v>
      </c>
      <c r="M180" s="26" t="s">
        <v>36</v>
      </c>
      <c r="N180" s="24" t="s">
        <v>742</v>
      </c>
      <c r="O180" s="13">
        <v>45823</v>
      </c>
      <c r="P180" s="9" t="s">
        <v>743</v>
      </c>
      <c r="Q180" s="13">
        <v>45823</v>
      </c>
      <c r="R180" s="9"/>
      <c r="S180" s="14">
        <v>0.5</v>
      </c>
      <c r="T180" s="9" t="s">
        <v>63</v>
      </c>
      <c r="U180" s="9"/>
      <c r="V180" s="9"/>
      <c r="W180" s="16">
        <f t="shared" si="5"/>
        <v>0</v>
      </c>
      <c r="X180" s="9" t="str">
        <f>IF(OR(T180="Cerrado sin éxito",T180="Cerrado con éxito",T180="Eliminado",O180&gt;(F_Corte!$F$2-1)),"Actualizado","Desactualizado")</f>
        <v>Actualizado</v>
      </c>
      <c r="Y180" s="16" t="str">
        <v>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v>
      </c>
      <c r="Z180" s="9"/>
      <c r="AA180" s="13">
        <v>45799</v>
      </c>
    </row>
    <row r="181" spans="1:27" ht="229.5" hidden="1">
      <c r="A181" s="24" t="str">
        <f>+UPPER(MID(F181,1,5)&amp;COUNTIF($F$2:F181,F181))</f>
        <v>HÁBIT180</v>
      </c>
      <c r="B181" s="24" t="s">
        <v>78</v>
      </c>
      <c r="C181" s="24" t="s">
        <v>79</v>
      </c>
      <c r="D181" s="24" t="s">
        <v>744</v>
      </c>
      <c r="E181" s="25">
        <v>45798</v>
      </c>
      <c r="F181" s="26" t="s">
        <v>30</v>
      </c>
      <c r="G181" s="26" t="s">
        <v>47</v>
      </c>
      <c r="H181" s="26" t="s">
        <v>82</v>
      </c>
      <c r="I181" s="24" t="s">
        <v>745</v>
      </c>
      <c r="J181" s="24" t="s">
        <v>84</v>
      </c>
      <c r="K181" s="25">
        <v>45826</v>
      </c>
      <c r="L181" s="27" t="s">
        <v>35</v>
      </c>
      <c r="M181" s="26" t="s">
        <v>36</v>
      </c>
      <c r="N181" s="24" t="s">
        <v>746</v>
      </c>
      <c r="O181" s="13">
        <v>45808</v>
      </c>
      <c r="P181" s="9" t="s">
        <v>747</v>
      </c>
      <c r="Q181" s="13">
        <v>45808</v>
      </c>
      <c r="R181" s="9"/>
      <c r="S181" s="14">
        <v>1</v>
      </c>
      <c r="T181" s="9" t="s">
        <v>38</v>
      </c>
      <c r="U181" s="9"/>
      <c r="V181" s="9"/>
      <c r="W181" s="16">
        <f t="shared" si="5"/>
        <v>3</v>
      </c>
      <c r="X181" s="9" t="str">
        <f>IF(OR(T181="Cerrado sin éxito",T181="Cerrado con éxito",T181="Eliminado",O181&gt;(F_Corte!$F$2-1)),"Actualizado","Desactualizado")</f>
        <v>Actualizado</v>
      </c>
      <c r="Y181" s="16" t="str">
        <v>La EAAB-ESP realiza verificación y observa que se requiere realizar el sondeo de algunos pozos; por tal motivo, se programan las actividades de sondeo y se limpian los pozos de inspección a la altura de la Diagonal 61 a # 75 J - 38 Sur, dejando el sistema en normal funcionamiento hidráulico.</v>
      </c>
      <c r="Z181" s="9"/>
      <c r="AA181" s="13">
        <v>45804</v>
      </c>
    </row>
    <row r="182" spans="1:27" ht="204" hidden="1">
      <c r="A182" s="24" t="str">
        <f>+UPPER(MID(F182,1,5)&amp;COUNTIF($F$2:F182,F182))</f>
        <v>HÁBIT181</v>
      </c>
      <c r="B182" s="24" t="s">
        <v>78</v>
      </c>
      <c r="C182" s="24" t="s">
        <v>79</v>
      </c>
      <c r="D182" s="24" t="s">
        <v>748</v>
      </c>
      <c r="E182" s="25">
        <v>45799</v>
      </c>
      <c r="F182" s="26" t="s">
        <v>30</v>
      </c>
      <c r="G182" s="26" t="s">
        <v>47</v>
      </c>
      <c r="H182" s="26" t="s">
        <v>82</v>
      </c>
      <c r="I182" s="24" t="s">
        <v>749</v>
      </c>
      <c r="J182" s="24" t="s">
        <v>84</v>
      </c>
      <c r="K182" s="25">
        <v>45826</v>
      </c>
      <c r="L182" s="27" t="s">
        <v>35</v>
      </c>
      <c r="M182" s="26" t="s">
        <v>36</v>
      </c>
      <c r="N182" s="24" t="s">
        <v>750</v>
      </c>
      <c r="O182" s="13">
        <v>45808</v>
      </c>
      <c r="P182" s="9" t="s">
        <v>751</v>
      </c>
      <c r="Q182" s="13">
        <v>45808</v>
      </c>
      <c r="R182" s="9"/>
      <c r="S182" s="14">
        <v>1</v>
      </c>
      <c r="T182" s="9" t="s">
        <v>38</v>
      </c>
      <c r="U182" s="9"/>
      <c r="V182" s="9"/>
      <c r="W182" s="16">
        <f t="shared" si="5"/>
        <v>3</v>
      </c>
      <c r="X182" s="9" t="str">
        <f>IF(OR(T182="Cerrado sin éxito",T182="Cerrado con éxito",T182="Eliminado",O182&gt;(F_Corte!$F$2-1)),"Actualizado","Desactualizado")</f>
        <v>Actualizado</v>
      </c>
      <c r="Y182" s="16" t="str">
        <v xml:space="preserve">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v>
      </c>
      <c r="Z182" s="9"/>
      <c r="AA182" s="13">
        <v>45804</v>
      </c>
    </row>
    <row r="183" spans="1:27" ht="191.25">
      <c r="A183" s="24" t="str">
        <f>+UPPER(MID(F183,1,5)&amp;COUNTIF($F$2:F183,F183))</f>
        <v>HÁBIT182</v>
      </c>
      <c r="B183" s="24" t="s">
        <v>78</v>
      </c>
      <c r="C183" s="24" t="s">
        <v>79</v>
      </c>
      <c r="D183" s="24" t="s">
        <v>748</v>
      </c>
      <c r="E183" s="25">
        <v>45799</v>
      </c>
      <c r="F183" s="26" t="s">
        <v>30</v>
      </c>
      <c r="G183" s="26" t="s">
        <v>51</v>
      </c>
      <c r="H183" s="26" t="s">
        <v>82</v>
      </c>
      <c r="I183" s="24" t="s">
        <v>752</v>
      </c>
      <c r="J183" s="24" t="s">
        <v>84</v>
      </c>
      <c r="K183" s="25">
        <v>45826</v>
      </c>
      <c r="L183" s="27" t="s">
        <v>35</v>
      </c>
      <c r="M183" s="26" t="s">
        <v>36</v>
      </c>
      <c r="N183" s="24" t="s">
        <v>753</v>
      </c>
      <c r="O183" s="13">
        <v>45808</v>
      </c>
      <c r="P183" s="9" t="s">
        <v>754</v>
      </c>
      <c r="Q183" s="13">
        <v>45808</v>
      </c>
      <c r="R183" s="9"/>
      <c r="S183" s="14">
        <v>0.5</v>
      </c>
      <c r="T183" s="9" t="s">
        <v>63</v>
      </c>
      <c r="U183" s="9"/>
      <c r="V183" s="9"/>
      <c r="W183" s="16">
        <f t="shared" si="5"/>
        <v>0</v>
      </c>
      <c r="X183" s="9" t="str">
        <f>IF(OR(T183="Cerrado sin éxito",T183="Cerrado con éxito",T183="Eliminado",O183&gt;(F_Corte!$F$2-1)),"Actualizado","Desactualizado")</f>
        <v>Actualizado</v>
      </c>
      <c r="Y183" s="16" t="str">
        <v>Al buscar el CHIP AAA0172DXMS en la base de datos de la entidad, se comprueba  que  la dirección Calle 70M Sur # 22-56 Barrio Alpes Ciudad Bolívar, no se encuentra dentro de los territorios priorizados, lo cual es informado a la señora Jackeline Pinzón Daza.</v>
      </c>
      <c r="Z183" s="9"/>
      <c r="AA183" s="13">
        <v>45804</v>
      </c>
    </row>
    <row r="184" spans="1:27" ht="153">
      <c r="A184" s="24" t="str">
        <f>+UPPER(MID(F184,1,5)&amp;COUNTIF($F$2:F184,F184))</f>
        <v>HÁBIT183</v>
      </c>
      <c r="B184" s="24" t="s">
        <v>78</v>
      </c>
      <c r="C184" s="24" t="s">
        <v>79</v>
      </c>
      <c r="D184" s="24" t="s">
        <v>748</v>
      </c>
      <c r="E184" s="25">
        <v>45799</v>
      </c>
      <c r="F184" s="26" t="s">
        <v>30</v>
      </c>
      <c r="G184" s="26" t="s">
        <v>51</v>
      </c>
      <c r="H184" s="26" t="s">
        <v>82</v>
      </c>
      <c r="I184" s="24" t="s">
        <v>755</v>
      </c>
      <c r="J184" s="24" t="s">
        <v>84</v>
      </c>
      <c r="K184" s="25">
        <v>45826</v>
      </c>
      <c r="L184" s="27" t="s">
        <v>35</v>
      </c>
      <c r="M184" s="26" t="s">
        <v>36</v>
      </c>
      <c r="N184" s="24" t="s">
        <v>756</v>
      </c>
      <c r="O184" s="13">
        <v>45808</v>
      </c>
      <c r="P184" s="9" t="s">
        <v>757</v>
      </c>
      <c r="Q184" s="13">
        <v>45808</v>
      </c>
      <c r="R184" s="9"/>
      <c r="S184" s="14">
        <v>0.5</v>
      </c>
      <c r="T184" s="9" t="s">
        <v>63</v>
      </c>
      <c r="U184" s="9"/>
      <c r="V184" s="9"/>
      <c r="W184" s="16">
        <f t="shared" si="5"/>
        <v>0</v>
      </c>
      <c r="X184" s="9" t="str">
        <f>IF(OR(T184="Cerrado sin éxito",T184="Cerrado con éxito",T184="Eliminado",O184&gt;(F_Corte!$F$2-1)),"Actualizado","Desactualizado")</f>
        <v>Actualizado</v>
      </c>
      <c r="Y184" s="16" t="str">
        <v>Una vez revisada la base de datos de la SDHT, la dirección CL 72 SUR 22 23 con CHIP AAA0171XKOE no se encuentra dentro de los territorios priorizados para el subsidio de mejoramiento de vivienda.</v>
      </c>
      <c r="Z184" s="9"/>
      <c r="AA184" s="13">
        <v>45804</v>
      </c>
    </row>
    <row r="185" spans="1:27" ht="409.5">
      <c r="A185" s="24" t="str">
        <f>+UPPER(MID(F185,1,5)&amp;COUNTIF($F$2:F185,F185))</f>
        <v>HÁBIT184</v>
      </c>
      <c r="B185" s="47" t="s">
        <v>758</v>
      </c>
      <c r="C185" s="24" t="s">
        <v>79</v>
      </c>
      <c r="D185" s="24" t="s">
        <v>759</v>
      </c>
      <c r="E185" s="25">
        <v>45799</v>
      </c>
      <c r="F185" s="26" t="s">
        <v>30</v>
      </c>
      <c r="G185" s="26" t="s">
        <v>51</v>
      </c>
      <c r="H185" s="26" t="s">
        <v>82</v>
      </c>
      <c r="I185" s="24" t="s">
        <v>760</v>
      </c>
      <c r="J185" s="24" t="s">
        <v>106</v>
      </c>
      <c r="K185" s="25">
        <v>45826</v>
      </c>
      <c r="L185" s="27" t="s">
        <v>35</v>
      </c>
      <c r="M185" s="26" t="s">
        <v>36</v>
      </c>
      <c r="N185" s="24" t="s">
        <v>761</v>
      </c>
      <c r="O185" s="13">
        <v>45808</v>
      </c>
      <c r="P185" s="9" t="s">
        <v>762</v>
      </c>
      <c r="Q185" s="13">
        <v>45808</v>
      </c>
      <c r="R185" s="9"/>
      <c r="S185" s="14">
        <v>1</v>
      </c>
      <c r="T185" s="9" t="s">
        <v>38</v>
      </c>
      <c r="U185" s="9"/>
      <c r="V185" s="9"/>
      <c r="W185" s="16">
        <f t="shared" si="5"/>
        <v>3</v>
      </c>
      <c r="X185" s="9" t="str">
        <f>IF(OR(T185="Cerrado sin éxito",T185="Cerrado con éxito",T185="Eliminado",O185&gt;(F_Corte!$F$2-1)),"Actualizado","Desactualizado")</f>
        <v>Actualizado</v>
      </c>
      <c r="Y185" s="16" t="str">
        <v>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v>
      </c>
      <c r="Z185" s="9"/>
      <c r="AA185" s="13">
        <v>45804</v>
      </c>
    </row>
    <row r="186" spans="1:27" ht="165.75">
      <c r="A186" s="24" t="str">
        <f>+UPPER(MID(F186,1,5)&amp;COUNTIF($F$2:F186,F186))</f>
        <v>HÁBIT185</v>
      </c>
      <c r="B186" s="24" t="s">
        <v>78</v>
      </c>
      <c r="C186" s="24" t="s">
        <v>79</v>
      </c>
      <c r="D186" s="24" t="s">
        <v>748</v>
      </c>
      <c r="E186" s="25">
        <v>45799</v>
      </c>
      <c r="F186" s="26" t="s">
        <v>30</v>
      </c>
      <c r="G186" s="26" t="s">
        <v>51</v>
      </c>
      <c r="H186" s="26" t="s">
        <v>82</v>
      </c>
      <c r="I186" s="24" t="s">
        <v>763</v>
      </c>
      <c r="J186" s="24" t="s">
        <v>84</v>
      </c>
      <c r="K186" s="25">
        <v>45826</v>
      </c>
      <c r="L186" s="27" t="s">
        <v>764</v>
      </c>
      <c r="M186" s="26" t="s">
        <v>36</v>
      </c>
      <c r="N186" s="24" t="s">
        <v>765</v>
      </c>
      <c r="O186" s="13">
        <v>45808</v>
      </c>
      <c r="P186" s="9" t="s">
        <v>766</v>
      </c>
      <c r="Q186" s="13">
        <v>45808</v>
      </c>
      <c r="R186" s="9"/>
      <c r="S186" s="14">
        <v>0.5</v>
      </c>
      <c r="T186" s="9" t="s">
        <v>63</v>
      </c>
      <c r="U186" s="9"/>
      <c r="V186" s="9"/>
      <c r="W186" s="16">
        <f t="shared" si="5"/>
        <v>0</v>
      </c>
      <c r="X186" s="9" t="str">
        <f>IF(OR(T186="Cerrado sin éxito",T186="Cerrado con éxito",T186="Eliminado",O186&gt;(F_Corte!$F$2-1)),"Actualizado","Desactualizado")</f>
        <v>Actualizado</v>
      </c>
      <c r="Y186" s="16" t="str">
        <v>Una vez revisada la solicitud por el equipo técnico de la SDHT, se identifica que el barrio Ensueño de la localidad de Ciudad Bolívar se encuentra ubicado en suelo rural, razón por la cual no es viable dar inicio al trámite de legalización.</v>
      </c>
      <c r="Z186" s="9"/>
      <c r="AA186" s="13">
        <v>45804</v>
      </c>
    </row>
    <row r="187" spans="1:27" ht="409.5">
      <c r="A187" s="24" t="str">
        <f>+UPPER(MID(F187,1,5)&amp;COUNTIF($F$2:F187,F187))</f>
        <v>HÁBIT186</v>
      </c>
      <c r="B187" s="40" t="s">
        <v>27</v>
      </c>
      <c r="C187" s="24" t="s">
        <v>28</v>
      </c>
      <c r="D187" s="24" t="s">
        <v>767</v>
      </c>
      <c r="E187" s="25">
        <v>45804</v>
      </c>
      <c r="F187" s="26" t="s">
        <v>30</v>
      </c>
      <c r="G187" s="26" t="s">
        <v>51</v>
      </c>
      <c r="H187" s="26" t="s">
        <v>27</v>
      </c>
      <c r="I187" s="24" t="s">
        <v>768</v>
      </c>
      <c r="J187" s="24" t="s">
        <v>311</v>
      </c>
      <c r="K187" s="25">
        <v>45823</v>
      </c>
      <c r="L187" s="27" t="s">
        <v>35</v>
      </c>
      <c r="M187" s="26" t="s">
        <v>372</v>
      </c>
      <c r="N187" s="24" t="s">
        <v>769</v>
      </c>
      <c r="O187" s="13">
        <v>46006</v>
      </c>
      <c r="P187" s="9" t="s">
        <v>770</v>
      </c>
      <c r="Q187" s="13">
        <v>45991</v>
      </c>
      <c r="R187" s="23"/>
      <c r="S187" s="14">
        <v>1</v>
      </c>
      <c r="T187" s="9" t="s">
        <v>38</v>
      </c>
      <c r="U187" s="9"/>
      <c r="V187" s="9"/>
      <c r="W187" s="16">
        <f t="shared" si="5"/>
        <v>3</v>
      </c>
      <c r="X187" s="9" t="str">
        <f>IF(OR(T187="Cerrado sin éxito",T187="Cerrado con éxito",T187="Eliminado",O187&gt;(F_Corte!$F$2-1)),"Actualizado","Desactualizado")</f>
        <v>Actualizado</v>
      </c>
      <c r="Y187" s="16" t="str">
        <v>Como resultado de las acciones de articulación y trabajo interinstitucional que se ha venido desarrollando desde el inicio de la solicitud, durante el 2025 se han llevado a cabo 118 operativos de Inspección, Vigilancia y Control, a través de los cuales se busca generar la contención de la ocupación en las áreas susceptibles de ser desarrolladas de manera ilegal en la ciudad. Para el mes de diciembre, se llevaron a cabo 5 desmontes de ocupaciones en las localidades de Usme y Ciudad Bolívar, en áreas pertenecientes al parque Entrenubes y el sistema hídrico distrital. Completando para la vigencia 120 ocupaciones de origen ilegal o informal y 44 cerramientos, previniendo de esta forma, la consolidación de estas ocupaciones.</v>
      </c>
      <c r="Z187" s="9"/>
      <c r="AA187" s="13">
        <v>45805</v>
      </c>
    </row>
    <row r="188" spans="1:27" ht="178.5" hidden="1">
      <c r="A188" s="24" t="str">
        <f>+UPPER(MID(F188,1,5)&amp;COUNTIF($F$2:F188,F188))</f>
        <v>HÁBIT187</v>
      </c>
      <c r="B188" s="24" t="s">
        <v>78</v>
      </c>
      <c r="C188" s="24" t="s">
        <v>541</v>
      </c>
      <c r="D188" s="24" t="s">
        <v>771</v>
      </c>
      <c r="E188" s="25">
        <v>45803</v>
      </c>
      <c r="F188" s="26" t="s">
        <v>30</v>
      </c>
      <c r="G188" s="26" t="s">
        <v>31</v>
      </c>
      <c r="H188" s="26" t="s">
        <v>82</v>
      </c>
      <c r="I188" s="24" t="s">
        <v>772</v>
      </c>
      <c r="J188" s="24" t="s">
        <v>416</v>
      </c>
      <c r="K188" s="25">
        <v>45828</v>
      </c>
      <c r="L188" s="27" t="s">
        <v>35</v>
      </c>
      <c r="M188" s="26" t="s">
        <v>36</v>
      </c>
      <c r="N188" s="24" t="s">
        <v>773</v>
      </c>
      <c r="O188" s="13">
        <v>45823</v>
      </c>
      <c r="P188" s="9" t="s">
        <v>774</v>
      </c>
      <c r="Q188" s="13">
        <v>45823</v>
      </c>
      <c r="R188" s="9"/>
      <c r="S188" s="14">
        <v>0.1</v>
      </c>
      <c r="T188" s="9" t="s">
        <v>63</v>
      </c>
      <c r="U188" s="9"/>
      <c r="V188" s="9"/>
      <c r="W188" s="16">
        <f t="shared" si="5"/>
        <v>0</v>
      </c>
      <c r="X188" s="9" t="str">
        <f>IF(OR(T188="Cerrado sin éxito",T188="Cerrado con éxito",T188="Eliminado",O188&gt;(F_Corte!$F$2-1)),"Actualizado","Desactualizado")</f>
        <v>Actualizado</v>
      </c>
      <c r="Y188" s="16" t="str">
        <v>La instrucción de la UAESP es cerrar las puertas hasta tanto no se esclarezca la situación de pagos y propiedad de los locales comerciales del cementerio Central. La directriz de cerrar las puertas continua hasta que esta situación sea superada.</v>
      </c>
      <c r="Z188" s="9"/>
      <c r="AA188" s="13">
        <v>45806</v>
      </c>
    </row>
    <row r="189" spans="1:27" ht="76.5" hidden="1">
      <c r="A189" s="24" t="str">
        <f>+UPPER(MID(F189,1,5)&amp;COUNTIF($F$2:F189,F189))</f>
        <v>HÁBIT188</v>
      </c>
      <c r="B189" s="24" t="s">
        <v>78</v>
      </c>
      <c r="C189" s="24" t="s">
        <v>79</v>
      </c>
      <c r="D189" s="24" t="s">
        <v>717</v>
      </c>
      <c r="E189" s="25">
        <v>45786</v>
      </c>
      <c r="F189" s="26" t="s">
        <v>30</v>
      </c>
      <c r="G189" s="26" t="s">
        <v>81</v>
      </c>
      <c r="H189" s="26" t="s">
        <v>82</v>
      </c>
      <c r="I189" s="24" t="s">
        <v>775</v>
      </c>
      <c r="J189" s="24" t="s">
        <v>128</v>
      </c>
      <c r="K189" s="25">
        <v>45811</v>
      </c>
      <c r="L189" s="27" t="s">
        <v>35</v>
      </c>
      <c r="M189" s="26" t="s">
        <v>36</v>
      </c>
      <c r="N189" s="24" t="s">
        <v>776</v>
      </c>
      <c r="O189" s="13">
        <v>45823</v>
      </c>
      <c r="P189" s="9" t="s">
        <v>777</v>
      </c>
      <c r="Q189" s="13">
        <v>45838</v>
      </c>
      <c r="R189" s="9" t="s">
        <v>778</v>
      </c>
      <c r="S189" s="14">
        <v>0.5</v>
      </c>
      <c r="T189" s="9" t="s">
        <v>63</v>
      </c>
      <c r="U189" s="9"/>
      <c r="V189" s="9"/>
      <c r="W189" s="16">
        <f t="shared" si="5"/>
        <v>0</v>
      </c>
      <c r="X189" s="9" t="str">
        <f>IF(OR(T189="Cerrado sin éxito",T189="Cerrado con éxito",T189="Eliminado",O189&gt;(F_Corte!$F$2-1)),"Actualizado","Desactualizado")</f>
        <v>Actualizado</v>
      </c>
      <c r="Y189" s="16" t="str">
        <v>Verificada la base de inventario de la CVP, se observa que el predio no es propiedad de la CVP.</v>
      </c>
      <c r="Z189" s="9" t="s">
        <v>779</v>
      </c>
      <c r="AA189" s="13">
        <v>45812</v>
      </c>
    </row>
    <row r="190" spans="1:27" ht="178.5" hidden="1">
      <c r="A190" s="24" t="str">
        <f>+UPPER(MID(F190,1,5)&amp;COUNTIF($F$2:F190,F190))</f>
        <v>HÁBIT189</v>
      </c>
      <c r="B190" s="24" t="s">
        <v>78</v>
      </c>
      <c r="C190" s="24" t="s">
        <v>541</v>
      </c>
      <c r="D190" s="24" t="s">
        <v>780</v>
      </c>
      <c r="E190" s="25">
        <v>45813</v>
      </c>
      <c r="F190" s="26" t="s">
        <v>30</v>
      </c>
      <c r="G190" s="26" t="s">
        <v>47</v>
      </c>
      <c r="H190" s="26" t="s">
        <v>82</v>
      </c>
      <c r="I190" s="24" t="s">
        <v>781</v>
      </c>
      <c r="J190" s="24" t="s">
        <v>34</v>
      </c>
      <c r="K190" s="25">
        <v>45846</v>
      </c>
      <c r="L190" s="27" t="s">
        <v>35</v>
      </c>
      <c r="M190" s="26" t="s">
        <v>36</v>
      </c>
      <c r="N190" s="24" t="s">
        <v>782</v>
      </c>
      <c r="O190" s="13">
        <v>45869</v>
      </c>
      <c r="P190" s="9" t="s">
        <v>783</v>
      </c>
      <c r="Q190" s="13">
        <v>45869</v>
      </c>
      <c r="R190" s="9"/>
      <c r="S190" s="14">
        <v>0.5</v>
      </c>
      <c r="T190" s="9" t="s">
        <v>63</v>
      </c>
      <c r="U190" s="9"/>
      <c r="V190" s="9"/>
      <c r="W190" s="16">
        <f t="shared" si="5"/>
        <v>0</v>
      </c>
      <c r="X190" s="9" t="str">
        <f>IF(OR(T190="Cerrado sin éxito",T190="Cerrado con éxito",T190="Eliminado",O190&gt;(F_Corte!$F$2-1)),"Actualizado","Desactualizado")</f>
        <v>Actualizado</v>
      </c>
      <c r="Y190" s="16" t="str">
        <v>Se remitió la hoja de vida al área de Tecnología, donde fue evaluada. Actualmente no contamos con vacantes activas que se ajusten al perfil, sin embargo, será tenido en cuenta para futuras oportunidades que puedan surgir.</v>
      </c>
      <c r="Z190" s="9"/>
      <c r="AA190" s="13">
        <v>45821</v>
      </c>
    </row>
    <row r="191" spans="1:27" ht="102" hidden="1">
      <c r="A191" s="24" t="str">
        <f>+UPPER(MID(F191,1,5)&amp;COUNTIF($F$2:F191,F191))</f>
        <v>HÁBIT190</v>
      </c>
      <c r="B191" s="24" t="s">
        <v>78</v>
      </c>
      <c r="C191" s="24" t="s">
        <v>79</v>
      </c>
      <c r="D191" s="24" t="s">
        <v>784</v>
      </c>
      <c r="E191" s="25">
        <v>45848</v>
      </c>
      <c r="F191" s="26" t="s">
        <v>30</v>
      </c>
      <c r="G191" s="26" t="s">
        <v>31</v>
      </c>
      <c r="H191" s="26" t="s">
        <v>82</v>
      </c>
      <c r="I191" s="24" t="s">
        <v>785</v>
      </c>
      <c r="J191" s="24" t="s">
        <v>322</v>
      </c>
      <c r="K191" s="25">
        <v>45877</v>
      </c>
      <c r="L191" s="27" t="s">
        <v>35</v>
      </c>
      <c r="M191" s="26" t="s">
        <v>36</v>
      </c>
      <c r="N191" s="24" t="s">
        <v>786</v>
      </c>
      <c r="O191" s="13">
        <v>45900</v>
      </c>
      <c r="P191" s="9" t="s">
        <v>787</v>
      </c>
      <c r="Q191" s="13">
        <v>45900</v>
      </c>
      <c r="R191" s="9"/>
      <c r="S191" s="14">
        <v>1</v>
      </c>
      <c r="T191" s="9" t="s">
        <v>38</v>
      </c>
      <c r="U191" s="9"/>
      <c r="V191" s="9"/>
      <c r="W191" s="16">
        <f t="shared" si="5"/>
        <v>3</v>
      </c>
      <c r="X191" s="9" t="str">
        <f>IF(OR(T191="Cerrado sin éxito",T191="Cerrado con éxito",T191="Eliminado",O191&gt;(F_Corte!$F$2-1)),"Actualizado","Desactualizado")</f>
        <v>Actualizado</v>
      </c>
      <c r="Y191" s="16" t="str">
        <v>Se expide oficio Resolución No. 1717162 del 1 de septiembre de 2025 en el que el operador Bogotá Limpia responde al ciudadano</v>
      </c>
      <c r="Z191" s="9"/>
      <c r="AA191" s="13">
        <v>45855</v>
      </c>
    </row>
    <row r="192" spans="1:27" ht="409.5">
      <c r="A192" s="24" t="str">
        <f>+UPPER(MID(F192,1,5)&amp;COUNTIF($F$2:F192,F192))</f>
        <v>HÁBIT191</v>
      </c>
      <c r="B192" s="24" t="s">
        <v>78</v>
      </c>
      <c r="C192" s="24" t="s">
        <v>541</v>
      </c>
      <c r="D192" s="24" t="s">
        <v>788</v>
      </c>
      <c r="E192" s="25">
        <v>45856</v>
      </c>
      <c r="F192" s="26" t="s">
        <v>30</v>
      </c>
      <c r="G192" s="26" t="s">
        <v>51</v>
      </c>
      <c r="H192" s="26" t="s">
        <v>82</v>
      </c>
      <c r="I192" s="24" t="s">
        <v>789</v>
      </c>
      <c r="J192" s="24" t="s">
        <v>514</v>
      </c>
      <c r="K192" s="25">
        <v>45894</v>
      </c>
      <c r="L192" s="27" t="s">
        <v>35</v>
      </c>
      <c r="M192" s="26" t="s">
        <v>36</v>
      </c>
      <c r="N192" s="24" t="s">
        <v>790</v>
      </c>
      <c r="O192" s="13">
        <v>45884</v>
      </c>
      <c r="P192" s="9" t="s">
        <v>791</v>
      </c>
      <c r="Q192" s="13">
        <v>45884</v>
      </c>
      <c r="R192" s="9"/>
      <c r="S192" s="14">
        <v>1</v>
      </c>
      <c r="T192" s="9" t="s">
        <v>38</v>
      </c>
      <c r="U192" s="9"/>
      <c r="V192" s="9"/>
      <c r="W192" s="16">
        <f t="shared" si="5"/>
        <v>3</v>
      </c>
      <c r="X192" s="9" t="str">
        <f>IF(OR(T192="Cerrado sin éxito",T192="Cerrado con éxito",T192="Eliminado",O192&gt;(F_Corte!$F$2-1)),"Actualizado","Desactualizado")</f>
        <v>Actualizado</v>
      </c>
      <c r="Y192" s="16" t="str">
        <v>Se contactó al hogar conformado por Nelson Murillo, persona con discapacidad y pensionado (aprox. $900.000 mensuales). La comunicación fue atendida por su cónyuge Ana Olivia Moya, trabajadora independiente con ingresos de $1.300.000, quien informó además tener un crédito pre aprobado en el FNA por $106.000.000 y un ahorro de $4.000.000. No lograron el cierre financiero para vivienda VIS, por lo que se determinó que requieren una vivienda de interés prioritario (VIP). Se remite la información al líder social con el fin de facilitar la comunicación con el ciudadano Nelson Murillo, brindándole la asesoría pertinente para su caso, así como la socialización de la oferta institucional vigente.</v>
      </c>
      <c r="Z192" s="9"/>
      <c r="AA192" s="13">
        <v>45869</v>
      </c>
    </row>
    <row r="193" spans="1:27" ht="204">
      <c r="A193" s="24" t="str">
        <f>+UPPER(MID(F193,1,5)&amp;COUNTIF($F$2:F193,F193))</f>
        <v>HÁBIT192</v>
      </c>
      <c r="B193" s="24" t="s">
        <v>78</v>
      </c>
      <c r="C193" s="24" t="s">
        <v>79</v>
      </c>
      <c r="D193" s="24" t="s">
        <v>792</v>
      </c>
      <c r="E193" s="25">
        <v>45866</v>
      </c>
      <c r="F193" s="26" t="s">
        <v>30</v>
      </c>
      <c r="G193" s="26" t="s">
        <v>51</v>
      </c>
      <c r="H193" s="26" t="s">
        <v>82</v>
      </c>
      <c r="I193" s="24" t="s">
        <v>793</v>
      </c>
      <c r="J193" s="24" t="s">
        <v>84</v>
      </c>
      <c r="K193" s="25">
        <v>45894</v>
      </c>
      <c r="L193" s="27" t="s">
        <v>35</v>
      </c>
      <c r="M193" s="26" t="s">
        <v>36</v>
      </c>
      <c r="N193" s="24" t="s">
        <v>794</v>
      </c>
      <c r="O193" s="13">
        <v>45884</v>
      </c>
      <c r="P193" s="9" t="s">
        <v>795</v>
      </c>
      <c r="Q193" s="13">
        <v>45884</v>
      </c>
      <c r="R193" s="9"/>
      <c r="S193" s="14">
        <v>0.5</v>
      </c>
      <c r="T193" s="9" t="s">
        <v>63</v>
      </c>
      <c r="U193" s="9"/>
      <c r="V193" s="9"/>
      <c r="W193" s="16">
        <f t="shared" si="5"/>
        <v>0</v>
      </c>
      <c r="X193" s="9" t="str">
        <f>IF(OR(T193="Cerrado sin éxito",T193="Cerrado con éxito",T193="Eliminado",O193&gt;(F_Corte!$F$2-1)),"Actualizado","Desactualizado")</f>
        <v>Actualizado</v>
      </c>
      <c r="Y193" s="16" t="str">
        <v>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v>
      </c>
      <c r="Z193" s="9"/>
      <c r="AA193" s="13">
        <v>45869</v>
      </c>
    </row>
    <row r="194" spans="1:27" ht="191.25" hidden="1">
      <c r="A194" s="24" t="str">
        <f>+UPPER(MID(F194,1,5)&amp;COUNTIF($F$2:F194,F194))</f>
        <v>HÁBIT193</v>
      </c>
      <c r="B194" s="24" t="s">
        <v>78</v>
      </c>
      <c r="C194" s="24" t="s">
        <v>79</v>
      </c>
      <c r="D194" s="24" t="s">
        <v>796</v>
      </c>
      <c r="E194" s="25">
        <v>45875</v>
      </c>
      <c r="F194" s="26" t="s">
        <v>30</v>
      </c>
      <c r="G194" s="26" t="s">
        <v>81</v>
      </c>
      <c r="H194" s="26" t="s">
        <v>82</v>
      </c>
      <c r="I194" s="24" t="s">
        <v>797</v>
      </c>
      <c r="J194" s="24" t="s">
        <v>34</v>
      </c>
      <c r="K194" s="25">
        <v>45903</v>
      </c>
      <c r="L194" s="27" t="s">
        <v>35</v>
      </c>
      <c r="M194" s="26" t="s">
        <v>36</v>
      </c>
      <c r="N194" s="24" t="s">
        <v>798</v>
      </c>
      <c r="O194" s="13">
        <v>45930</v>
      </c>
      <c r="P194" s="9" t="s">
        <v>799</v>
      </c>
      <c r="Q194" s="13">
        <v>45930</v>
      </c>
      <c r="R194" s="9"/>
      <c r="S194" s="14">
        <v>1</v>
      </c>
      <c r="T194" s="9" t="s">
        <v>38</v>
      </c>
      <c r="U194" s="9"/>
      <c r="V194" s="9"/>
      <c r="W194" s="16">
        <f t="shared" si="5"/>
        <v>3</v>
      </c>
      <c r="X194" s="9" t="str">
        <f>IF(OR(T194="Cerrado sin éxito",T194="Cerrado con éxito",T194="Eliminado",O194&gt;(F_Corte!$F$2-1)),"Actualizado","Desactualizado")</f>
        <v>Actualizado</v>
      </c>
      <c r="Y194" s="16" t="str">
        <v>Se dio respuesta con el radicado de salida 202514000229191 del 17 de septiembre de 2025 informando al peticionario sobre la intervención de la vivienda y entrega a satisfacción por parte del titular.</v>
      </c>
      <c r="Z194" s="9" t="s">
        <v>568</v>
      </c>
      <c r="AA194" s="13">
        <v>45881</v>
      </c>
    </row>
    <row r="195" spans="1:27" ht="409.5" hidden="1">
      <c r="A195" s="24" t="str">
        <f>+UPPER(MID(F195,1,5)&amp;COUNTIF($F$2:F195,F195))</f>
        <v>HÁBIT194</v>
      </c>
      <c r="B195" s="24" t="s">
        <v>78</v>
      </c>
      <c r="C195" s="24" t="s">
        <v>79</v>
      </c>
      <c r="D195" s="24" t="s">
        <v>800</v>
      </c>
      <c r="E195" s="25">
        <v>45909</v>
      </c>
      <c r="F195" s="26" t="s">
        <v>30</v>
      </c>
      <c r="G195" s="26" t="s">
        <v>31</v>
      </c>
      <c r="H195" s="26" t="s">
        <v>82</v>
      </c>
      <c r="I195" s="24" t="s">
        <v>801</v>
      </c>
      <c r="J195" s="24" t="s">
        <v>34</v>
      </c>
      <c r="K195" s="25">
        <v>45931</v>
      </c>
      <c r="L195" s="27" t="s">
        <v>35</v>
      </c>
      <c r="M195" s="26" t="s">
        <v>36</v>
      </c>
      <c r="N195" s="24" t="s">
        <v>802</v>
      </c>
      <c r="O195" s="13">
        <v>45930</v>
      </c>
      <c r="P195" s="9" t="s">
        <v>803</v>
      </c>
      <c r="Q195" s="13">
        <v>45930</v>
      </c>
      <c r="R195" s="9" t="s">
        <v>804</v>
      </c>
      <c r="S195" s="14">
        <v>1</v>
      </c>
      <c r="T195" s="9" t="s">
        <v>38</v>
      </c>
      <c r="U195" s="9"/>
      <c r="V195" s="9"/>
      <c r="W195" s="16">
        <f t="shared" ref="W195:W258" si="6">+IF(OR(T195="Eliminado",T195="Cerrado sin éxito"),0,IF(T195="Sin iniciar",1,IF(T195="En progreso",2,IF(T195="Cerrado con éxito",3,0))))</f>
        <v>3</v>
      </c>
      <c r="X195" s="9" t="str">
        <f>IF(OR(T195="Cerrado sin éxito",T195="Cerrado con éxito",T195="Eliminado",O195&gt;(F_Corte!$F$2-1)),"Actualizado","Desactualizado")</f>
        <v>Actualizado</v>
      </c>
      <c r="Y195" s="16" t="str">
        <v>El operador informa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v>
      </c>
      <c r="Z195" s="9"/>
      <c r="AA195" s="13">
        <v>45910</v>
      </c>
    </row>
    <row r="196" spans="1:27" ht="318.75" hidden="1">
      <c r="A196" s="24" t="str">
        <f>+UPPER(MID(F196,1,5)&amp;COUNTIF($F$2:F196,F196))</f>
        <v>HÁBIT195</v>
      </c>
      <c r="B196" s="41" t="s">
        <v>805</v>
      </c>
      <c r="C196" s="9" t="s">
        <v>806</v>
      </c>
      <c r="D196" s="9" t="s">
        <v>807</v>
      </c>
      <c r="E196" s="10">
        <v>45910</v>
      </c>
      <c r="F196" s="11" t="s">
        <v>30</v>
      </c>
      <c r="G196" s="11" t="s">
        <v>31</v>
      </c>
      <c r="H196" s="11" t="s">
        <v>82</v>
      </c>
      <c r="I196" s="9" t="s">
        <v>808</v>
      </c>
      <c r="J196" s="9" t="s">
        <v>287</v>
      </c>
      <c r="K196" s="10">
        <v>45937</v>
      </c>
      <c r="L196" s="12" t="s">
        <v>35</v>
      </c>
      <c r="M196" s="11" t="s">
        <v>36</v>
      </c>
      <c r="N196" s="9" t="s">
        <v>809</v>
      </c>
      <c r="O196" s="13">
        <v>45915</v>
      </c>
      <c r="P196" s="9" t="s">
        <v>810</v>
      </c>
      <c r="Q196" s="13"/>
      <c r="R196" s="9"/>
      <c r="S196" s="14">
        <v>0.1</v>
      </c>
      <c r="T196" s="9" t="s">
        <v>48</v>
      </c>
      <c r="U196" s="9"/>
      <c r="V196" s="9"/>
      <c r="W196" s="16">
        <f t="shared" si="6"/>
        <v>0</v>
      </c>
      <c r="X196" s="9" t="str">
        <f>IF(OR(T196="Cerrado sin éxito",T196="Cerrado con éxito",T196="Eliminado",O196&gt;(F_Corte!$F$2-1)),"Actualizado","Desactualizado")</f>
        <v>Actualizado</v>
      </c>
      <c r="Y196" s="16" t="str">
        <v>Eliminado</v>
      </c>
      <c r="Z196" s="9" t="s">
        <v>811</v>
      </c>
      <c r="AA196" s="13">
        <v>45916</v>
      </c>
    </row>
    <row r="197" spans="1:27" ht="153" hidden="1">
      <c r="A197" s="24" t="str">
        <f>+UPPER(MID(F197,1,5)&amp;COUNTIF($F$2:F197,F197))</f>
        <v>HÁBIT196</v>
      </c>
      <c r="B197" s="41" t="s">
        <v>805</v>
      </c>
      <c r="C197" s="24" t="s">
        <v>806</v>
      </c>
      <c r="D197" s="24" t="s">
        <v>807</v>
      </c>
      <c r="E197" s="25">
        <v>45920</v>
      </c>
      <c r="F197" s="26" t="s">
        <v>30</v>
      </c>
      <c r="G197" s="26" t="s">
        <v>31</v>
      </c>
      <c r="H197" s="26" t="s">
        <v>82</v>
      </c>
      <c r="I197" s="24" t="s">
        <v>812</v>
      </c>
      <c r="J197" s="24" t="s">
        <v>416</v>
      </c>
      <c r="K197" s="25">
        <v>45950</v>
      </c>
      <c r="L197" s="27" t="s">
        <v>35</v>
      </c>
      <c r="M197" s="26" t="s">
        <v>36</v>
      </c>
      <c r="N197" s="24" t="s">
        <v>813</v>
      </c>
      <c r="O197" s="13">
        <v>45961</v>
      </c>
      <c r="P197" s="9" t="s">
        <v>814</v>
      </c>
      <c r="Q197" s="13">
        <v>45958</v>
      </c>
      <c r="R197" s="9"/>
      <c r="S197" s="14">
        <v>1</v>
      </c>
      <c r="T197" s="9" t="s">
        <v>48</v>
      </c>
      <c r="U197" s="9"/>
      <c r="V197" s="9"/>
      <c r="W197" s="16">
        <f t="shared" si="6"/>
        <v>0</v>
      </c>
      <c r="X197" s="9" t="str">
        <f>IF(OR(T197="Cerrado sin éxito",T197="Cerrado con éxito",T197="Eliminado",O197&gt;(F_Corte!$F$2-1)),"Actualizado","Desactualizado")</f>
        <v>Actualizado</v>
      </c>
      <c r="Y197" s="16" t="str">
        <v>Eliminado</v>
      </c>
      <c r="Z197" s="9"/>
      <c r="AA197" s="13">
        <v>45926</v>
      </c>
    </row>
    <row r="198" spans="1:27" ht="293.25" hidden="1">
      <c r="A198" s="24" t="str">
        <f>+UPPER(MID(F198,1,5)&amp;COUNTIF($F$2:F198,F198))</f>
        <v>HÁBIT197</v>
      </c>
      <c r="B198" s="24" t="s">
        <v>78</v>
      </c>
      <c r="C198" s="24" t="s">
        <v>79</v>
      </c>
      <c r="D198" s="24" t="s">
        <v>815</v>
      </c>
      <c r="E198" s="25">
        <v>45928</v>
      </c>
      <c r="F198" s="26" t="s">
        <v>30</v>
      </c>
      <c r="G198" s="26" t="s">
        <v>31</v>
      </c>
      <c r="H198" s="26" t="s">
        <v>82</v>
      </c>
      <c r="I198" s="24" t="s">
        <v>816</v>
      </c>
      <c r="J198" s="24" t="s">
        <v>128</v>
      </c>
      <c r="K198" s="25">
        <v>45953</v>
      </c>
      <c r="L198" s="27" t="s">
        <v>35</v>
      </c>
      <c r="M198" s="26" t="s">
        <v>36</v>
      </c>
      <c r="N198" s="24" t="s">
        <v>817</v>
      </c>
      <c r="O198" s="13">
        <v>45961</v>
      </c>
      <c r="P198" s="9" t="s">
        <v>818</v>
      </c>
      <c r="Q198" s="13">
        <v>45958</v>
      </c>
      <c r="R198" s="9"/>
      <c r="S198" s="14">
        <v>1</v>
      </c>
      <c r="T198" s="9" t="s">
        <v>38</v>
      </c>
      <c r="U198" s="9"/>
      <c r="V198" s="9"/>
      <c r="W198" s="16">
        <f t="shared" si="6"/>
        <v>3</v>
      </c>
      <c r="X198" s="9" t="str">
        <f>IF(OR(T198="Cerrado sin éxito",T198="Cerrado con éxito",T198="Eliminado",O198&gt;(F_Corte!$F$2-1)),"Actualizado","Desactualizado")</f>
        <v>Actualizado</v>
      </c>
      <c r="Y198" s="16" t="str">
        <v>El día 09 de octubre del 2025, el operador remitió registro fotográfico vía correo electrónico donde se evidencia el cumplimiento de la frecuencias de recolección. Se enviará oficio al ciudadano demostrando la gestión.</v>
      </c>
      <c r="Z198" s="9"/>
      <c r="AA198" s="13">
        <v>45931</v>
      </c>
    </row>
    <row r="199" spans="1:27" ht="369.75" hidden="1">
      <c r="A199" s="24" t="str">
        <f>+UPPER(MID(F199,1,5)&amp;COUNTIF($F$2:F199,F199))</f>
        <v>HÁBIT198</v>
      </c>
      <c r="B199" s="24" t="s">
        <v>78</v>
      </c>
      <c r="C199" s="24" t="s">
        <v>79</v>
      </c>
      <c r="D199" s="24" t="s">
        <v>819</v>
      </c>
      <c r="E199" s="25">
        <v>45937</v>
      </c>
      <c r="F199" s="26" t="s">
        <v>30</v>
      </c>
      <c r="G199" s="26" t="s">
        <v>47</v>
      </c>
      <c r="H199" s="26" t="s">
        <v>82</v>
      </c>
      <c r="I199" s="24" t="s">
        <v>820</v>
      </c>
      <c r="J199" s="24" t="s">
        <v>459</v>
      </c>
      <c r="K199" s="25">
        <v>45960</v>
      </c>
      <c r="L199" s="27" t="s">
        <v>35</v>
      </c>
      <c r="M199" s="26" t="s">
        <v>36</v>
      </c>
      <c r="N199" s="24" t="s">
        <v>821</v>
      </c>
      <c r="O199" s="13">
        <v>46037</v>
      </c>
      <c r="P199" s="9" t="s">
        <v>822</v>
      </c>
      <c r="Q199" s="13"/>
      <c r="R199" s="9"/>
      <c r="S199" s="14">
        <v>1</v>
      </c>
      <c r="T199" s="9" t="s">
        <v>38</v>
      </c>
      <c r="U199" s="9" t="s">
        <v>823</v>
      </c>
      <c r="V199" s="9"/>
      <c r="W199" s="16">
        <f t="shared" si="6"/>
        <v>3</v>
      </c>
      <c r="X199" s="9" t="str">
        <f>IF(OR(T199="Cerrado sin éxito",T199="Cerrado con éxito",T199="Eliminado",O199&gt;(F_Corte!$F$2-1)),"Actualizado","Desactualizado")</f>
        <v>Actualizado</v>
      </c>
      <c r="Y199" s="16" t="str">
        <v>Actualmente las talas de los árboles correspondientes ya fueron realizadas en su totalidad, dando cumplimiento a lo establecido en el permiso ambiental otorgado.</v>
      </c>
      <c r="Z199" s="9"/>
      <c r="AA199" s="13">
        <v>45938</v>
      </c>
    </row>
    <row r="200" spans="1:27" ht="63.75" hidden="1">
      <c r="A200" s="24" t="str">
        <f>+UPPER(MID(F200,1,5)&amp;COUNTIF($F$2:F200,F200))</f>
        <v>HÁBIT199</v>
      </c>
      <c r="B200" s="41" t="s">
        <v>805</v>
      </c>
      <c r="C200" s="24" t="s">
        <v>806</v>
      </c>
      <c r="D200" s="24" t="s">
        <v>807</v>
      </c>
      <c r="E200" s="25">
        <v>45933</v>
      </c>
      <c r="F200" s="26" t="s">
        <v>30</v>
      </c>
      <c r="G200" s="26" t="s">
        <v>31</v>
      </c>
      <c r="H200" s="26" t="s">
        <v>82</v>
      </c>
      <c r="I200" s="24" t="s">
        <v>824</v>
      </c>
      <c r="J200" s="24" t="s">
        <v>90</v>
      </c>
      <c r="K200" s="25">
        <v>45960</v>
      </c>
      <c r="L200" s="27" t="s">
        <v>35</v>
      </c>
      <c r="M200" s="26" t="s">
        <v>36</v>
      </c>
      <c r="N200" s="24" t="s">
        <v>825</v>
      </c>
      <c r="O200" s="13"/>
      <c r="P200" s="9"/>
      <c r="Q200" s="13"/>
      <c r="R200" s="9"/>
      <c r="S200" s="14">
        <v>0</v>
      </c>
      <c r="T200" s="9" t="s">
        <v>48</v>
      </c>
      <c r="U200" s="9" t="s">
        <v>826</v>
      </c>
      <c r="V200" s="9"/>
      <c r="W200" s="16">
        <f t="shared" si="6"/>
        <v>0</v>
      </c>
      <c r="X200" s="9" t="str">
        <f>IF(OR(T200="Cerrado sin éxito",T200="Cerrado con éxito",T200="Eliminado",O200&gt;(F_Corte!$F$2-1)),"Actualizado","Desactualizado")</f>
        <v>Actualizado</v>
      </c>
      <c r="Y200" s="16" t="str">
        <v>Eliminado</v>
      </c>
      <c r="Z200" s="9"/>
      <c r="AA200" s="13">
        <v>45938</v>
      </c>
    </row>
    <row r="201" spans="1:27" ht="293.25">
      <c r="A201" s="24" t="str">
        <f>+UPPER(MID(F201,1,5)&amp;COUNTIF($F$2:F201,F201))</f>
        <v>HÁBIT200</v>
      </c>
      <c r="B201" s="41" t="s">
        <v>805</v>
      </c>
      <c r="C201" s="24" t="s">
        <v>806</v>
      </c>
      <c r="D201" s="24" t="s">
        <v>827</v>
      </c>
      <c r="E201" s="25">
        <v>45932</v>
      </c>
      <c r="F201" s="26" t="s">
        <v>30</v>
      </c>
      <c r="G201" s="26" t="s">
        <v>51</v>
      </c>
      <c r="H201" s="26" t="s">
        <v>82</v>
      </c>
      <c r="I201" s="24" t="s">
        <v>828</v>
      </c>
      <c r="J201" s="24" t="s">
        <v>311</v>
      </c>
      <c r="K201" s="25">
        <v>45960</v>
      </c>
      <c r="L201" s="27" t="s">
        <v>35</v>
      </c>
      <c r="M201" s="26" t="s">
        <v>36</v>
      </c>
      <c r="N201" s="24" t="s">
        <v>829</v>
      </c>
      <c r="O201" s="13">
        <v>46006</v>
      </c>
      <c r="P201" s="9" t="s">
        <v>830</v>
      </c>
      <c r="Q201" s="13"/>
      <c r="R201" s="9"/>
      <c r="S201" s="14">
        <v>0.1</v>
      </c>
      <c r="T201" s="9" t="s">
        <v>48</v>
      </c>
      <c r="U201" s="9" t="s">
        <v>831</v>
      </c>
      <c r="V201" s="9"/>
      <c r="W201" s="16">
        <f t="shared" si="6"/>
        <v>0</v>
      </c>
      <c r="X201" s="9" t="str">
        <f>IF(OR(T201="Cerrado sin éxito",T201="Cerrado con éxito",T201="Eliminado",O201&gt;(F_Corte!$F$2-1)),"Actualizado","Desactualizado")</f>
        <v>Actualizado</v>
      </c>
      <c r="Y201" s="16" t="str">
        <v>Eliminado</v>
      </c>
      <c r="Z201" s="9" t="s">
        <v>645</v>
      </c>
      <c r="AA201" s="13">
        <v>45938</v>
      </c>
    </row>
    <row r="202" spans="1:27" ht="204" hidden="1">
      <c r="A202" s="24" t="str">
        <f>+UPPER(MID(F202,1,5)&amp;COUNTIF($F$2:F202,F202))</f>
        <v>HÁBIT201</v>
      </c>
      <c r="B202" s="24" t="s">
        <v>27</v>
      </c>
      <c r="C202" s="24" t="s">
        <v>28</v>
      </c>
      <c r="D202" s="24" t="s">
        <v>832</v>
      </c>
      <c r="E202" s="25">
        <v>45938</v>
      </c>
      <c r="F202" s="26" t="s">
        <v>30</v>
      </c>
      <c r="G202" s="26" t="s">
        <v>47</v>
      </c>
      <c r="H202" s="26" t="s">
        <v>27</v>
      </c>
      <c r="I202" s="24" t="s">
        <v>833</v>
      </c>
      <c r="J202" s="24" t="s">
        <v>311</v>
      </c>
      <c r="K202" s="25">
        <v>45946</v>
      </c>
      <c r="L202" s="27" t="s">
        <v>35</v>
      </c>
      <c r="M202" s="26" t="s">
        <v>372</v>
      </c>
      <c r="N202" s="24" t="s">
        <v>834</v>
      </c>
      <c r="O202" s="13">
        <v>46022</v>
      </c>
      <c r="P202" s="9" t="s">
        <v>835</v>
      </c>
      <c r="Q202" s="13">
        <v>46029</v>
      </c>
      <c r="R202" s="9" t="s">
        <v>836</v>
      </c>
      <c r="S202" s="14">
        <v>0.2</v>
      </c>
      <c r="T202" s="9" t="s">
        <v>63</v>
      </c>
      <c r="U202" s="9" t="s">
        <v>837</v>
      </c>
      <c r="V202" s="9"/>
      <c r="W202" s="16">
        <f t="shared" si="6"/>
        <v>0</v>
      </c>
      <c r="X202" s="9" t="str">
        <f>IF(OR(T202="Cerrado sin éxito",T202="Cerrado con éxito",T202="Eliminado",O202&gt;(F_Corte!$F$2-1)),"Actualizado","Desactualizado")</f>
        <v>Actualizado</v>
      </c>
      <c r="Y202" s="16" t="str">
        <v>Se tenía programación para la reunión a las 2 p.m., sin embargo, las personas que venían de Popayán tuvieron inconvenientes con el vuelo y no pudieron llegar, estamos a espera de la confirmación de la nueva fecha. No se ha vuelto a tener respuesta por parte del solicitante.</v>
      </c>
      <c r="Z202" s="9"/>
      <c r="AA202" s="13">
        <v>45939</v>
      </c>
    </row>
    <row r="203" spans="1:27" ht="102">
      <c r="A203" s="24" t="str">
        <f>+UPPER(MID(F203,1,5)&amp;COUNTIF($F$2:F203,F203))</f>
        <v>HÁBIT202</v>
      </c>
      <c r="B203" s="41" t="s">
        <v>805</v>
      </c>
      <c r="C203" s="24" t="s">
        <v>806</v>
      </c>
      <c r="D203" s="24" t="s">
        <v>807</v>
      </c>
      <c r="E203" s="25">
        <v>45931</v>
      </c>
      <c r="F203" s="26" t="s">
        <v>30</v>
      </c>
      <c r="G203" s="26" t="s">
        <v>51</v>
      </c>
      <c r="H203" s="26" t="s">
        <v>82</v>
      </c>
      <c r="I203" s="24" t="s">
        <v>838</v>
      </c>
      <c r="J203" s="24" t="s">
        <v>311</v>
      </c>
      <c r="K203" s="25">
        <v>45966</v>
      </c>
      <c r="L203" s="27" t="s">
        <v>35</v>
      </c>
      <c r="M203" s="26" t="s">
        <v>36</v>
      </c>
      <c r="N203" s="24" t="s">
        <v>839</v>
      </c>
      <c r="O203" s="13">
        <v>46006</v>
      </c>
      <c r="P203" s="9" t="s">
        <v>840</v>
      </c>
      <c r="Q203" s="13">
        <v>45961</v>
      </c>
      <c r="R203" s="9"/>
      <c r="S203" s="14">
        <v>0.9</v>
      </c>
      <c r="T203" s="9" t="s">
        <v>48</v>
      </c>
      <c r="U203" s="9" t="s">
        <v>841</v>
      </c>
      <c r="V203" s="9"/>
      <c r="W203" s="16">
        <f t="shared" si="6"/>
        <v>0</v>
      </c>
      <c r="X203" s="9" t="str">
        <f>IF(OR(T203="Cerrado sin éxito",T203="Cerrado con éxito",T203="Eliminado",O203&gt;(F_Corte!$F$2-1)),"Actualizado","Desactualizado")</f>
        <v>Actualizado</v>
      </c>
      <c r="Y203" s="16" t="str">
        <v>Eliminado</v>
      </c>
      <c r="Z203" s="9"/>
      <c r="AA203" s="13">
        <v>45944</v>
      </c>
    </row>
    <row r="204" spans="1:27" ht="216.75" hidden="1">
      <c r="A204" s="24" t="str">
        <f>+UPPER(MID(F204,1,5)&amp;COUNTIF($F$2:F204,F204))</f>
        <v>HÁBIT203</v>
      </c>
      <c r="B204" s="24" t="s">
        <v>78</v>
      </c>
      <c r="C204" s="24" t="s">
        <v>79</v>
      </c>
      <c r="D204" s="24" t="s">
        <v>842</v>
      </c>
      <c r="E204" s="25">
        <v>45940</v>
      </c>
      <c r="F204" s="26" t="s">
        <v>30</v>
      </c>
      <c r="G204" s="26" t="s">
        <v>31</v>
      </c>
      <c r="H204" s="26" t="s">
        <v>82</v>
      </c>
      <c r="I204" s="24" t="s">
        <v>843</v>
      </c>
      <c r="J204" s="24" t="s">
        <v>90</v>
      </c>
      <c r="K204" s="25">
        <v>45967</v>
      </c>
      <c r="L204" s="27" t="s">
        <v>35</v>
      </c>
      <c r="M204" s="26" t="s">
        <v>36</v>
      </c>
      <c r="N204" s="24" t="s">
        <v>844</v>
      </c>
      <c r="O204" s="13">
        <v>46080</v>
      </c>
      <c r="P204" s="9" t="s">
        <v>845</v>
      </c>
      <c r="Q204" s="13">
        <v>46080</v>
      </c>
      <c r="R204" s="9" t="s">
        <v>846</v>
      </c>
      <c r="S204" s="14">
        <v>0.5</v>
      </c>
      <c r="T204" s="9" t="s">
        <v>63</v>
      </c>
      <c r="U204" s="9"/>
      <c r="V204" s="9"/>
      <c r="W204" s="16">
        <f t="shared" si="6"/>
        <v>0</v>
      </c>
      <c r="X204" s="9" t="str">
        <f>IF(OR(T204="Cerrado sin éxito",T204="Cerrado con éxito",T204="Eliminado",O204&gt;(F_Corte!$F$2-1)),"Actualizado","Desactualizado")</f>
        <v>Actualizado</v>
      </c>
      <c r="Y204" s="16" t="str">
        <v>La Unidad Administrativa Especial de Servicios Públicos - UAESP, en el marco de sus competencias, no se encuentra facultada para realizar acciones encaminadas a direccionar la administración de recursos remunerados a los prestadores de aprovechamiento.</v>
      </c>
      <c r="Z204" s="9"/>
      <c r="AA204" s="13">
        <v>45945</v>
      </c>
    </row>
    <row r="205" spans="1:27" ht="178.5" hidden="1">
      <c r="A205" s="41" t="str">
        <f>+UPPER(MID(F205,1,5)&amp;COUNTIF($F$2:F205,F205))</f>
        <v>HÁBIT204</v>
      </c>
      <c r="B205" s="41" t="s">
        <v>78</v>
      </c>
      <c r="C205" s="41" t="s">
        <v>79</v>
      </c>
      <c r="D205" s="41" t="s">
        <v>842</v>
      </c>
      <c r="E205" s="42">
        <v>45940</v>
      </c>
      <c r="F205" s="41" t="s">
        <v>30</v>
      </c>
      <c r="G205" s="41" t="s">
        <v>31</v>
      </c>
      <c r="H205" s="41" t="s">
        <v>82</v>
      </c>
      <c r="I205" s="41" t="s">
        <v>847</v>
      </c>
      <c r="J205" s="41" t="s">
        <v>90</v>
      </c>
      <c r="K205" s="42">
        <v>45974</v>
      </c>
      <c r="L205" s="43" t="s">
        <v>35</v>
      </c>
      <c r="M205" s="41" t="s">
        <v>36</v>
      </c>
      <c r="N205" s="41" t="s">
        <v>848</v>
      </c>
      <c r="O205" s="13">
        <v>46094</v>
      </c>
      <c r="P205" s="9" t="s">
        <v>849</v>
      </c>
      <c r="Q205" s="13">
        <v>46112</v>
      </c>
      <c r="R205" s="9" t="s">
        <v>850</v>
      </c>
      <c r="S205" s="14">
        <v>1</v>
      </c>
      <c r="T205" s="9" t="s">
        <v>38</v>
      </c>
      <c r="U205" s="9" t="s">
        <v>851</v>
      </c>
      <c r="V205" s="9"/>
      <c r="W205" s="16">
        <f t="shared" si="6"/>
        <v>3</v>
      </c>
      <c r="X205" s="9" t="str">
        <f>IF(OR(T205="Cerrado sin éxito",T205="Cerrado con éxito",T205="Eliminado",O205&gt;(F_Corte!$F$2-1)),"Actualizado","Desactualizado")</f>
        <v>Actualizado</v>
      </c>
      <c r="Y205" s="16" t="str">
        <v>Se programa recorrido para el día 9 de febrero de 2026 con la señora Dolly, con el fin de verificar en campo el servicio de alumbrado público en los sectores mencionados.</v>
      </c>
      <c r="Z205" s="9"/>
      <c r="AA205" s="13">
        <v>45952</v>
      </c>
    </row>
    <row r="206" spans="1:27" ht="63.75" hidden="1">
      <c r="A206" s="41" t="str">
        <f>+UPPER(MID(F206,1,5)&amp;COUNTIF($F$2:F206,F206))</f>
        <v>HÁBIT205</v>
      </c>
      <c r="B206" s="41" t="s">
        <v>805</v>
      </c>
      <c r="C206" s="41" t="s">
        <v>806</v>
      </c>
      <c r="D206" s="41" t="s">
        <v>807</v>
      </c>
      <c r="E206" s="42">
        <v>45947</v>
      </c>
      <c r="F206" s="41" t="s">
        <v>30</v>
      </c>
      <c r="G206" s="41" t="s">
        <v>31</v>
      </c>
      <c r="H206" s="41" t="s">
        <v>82</v>
      </c>
      <c r="I206" s="41" t="s">
        <v>852</v>
      </c>
      <c r="J206" s="41" t="s">
        <v>90</v>
      </c>
      <c r="K206" s="42">
        <v>45975</v>
      </c>
      <c r="L206" s="43" t="s">
        <v>35</v>
      </c>
      <c r="M206" s="41" t="s">
        <v>36</v>
      </c>
      <c r="N206" s="41" t="s">
        <v>853</v>
      </c>
      <c r="O206" s="13"/>
      <c r="P206" s="9"/>
      <c r="Q206" s="13"/>
      <c r="R206" s="9"/>
      <c r="S206" s="14">
        <v>0</v>
      </c>
      <c r="T206" s="9" t="s">
        <v>48</v>
      </c>
      <c r="U206" s="9" t="s">
        <v>854</v>
      </c>
      <c r="V206" s="9"/>
      <c r="W206" s="16">
        <f t="shared" si="6"/>
        <v>0</v>
      </c>
      <c r="X206" s="9" t="str">
        <f>IF(OR(T206="Cerrado sin éxito",T206="Cerrado con éxito",T206="Eliminado",O206&gt;(F_Corte!$F$2-1)),"Actualizado","Desactualizado")</f>
        <v>Actualizado</v>
      </c>
      <c r="Y206" s="16" t="str">
        <v>Eliminado</v>
      </c>
      <c r="Z206" s="9"/>
      <c r="AA206" s="13">
        <v>45953</v>
      </c>
    </row>
    <row r="207" spans="1:27" ht="148.5" hidden="1">
      <c r="A207" s="41" t="str">
        <f>+UPPER(MID(F207,1,5)&amp;COUNTIF($F$2:F207,F207))</f>
        <v>HÁBIT206</v>
      </c>
      <c r="B207" s="41" t="s">
        <v>78</v>
      </c>
      <c r="C207" s="41" t="s">
        <v>79</v>
      </c>
      <c r="D207" s="41" t="s">
        <v>855</v>
      </c>
      <c r="E207" s="42">
        <v>45959</v>
      </c>
      <c r="F207" s="41" t="s">
        <v>30</v>
      </c>
      <c r="G207" s="41" t="s">
        <v>31</v>
      </c>
      <c r="H207" s="41" t="s">
        <v>82</v>
      </c>
      <c r="I207" s="41" t="s">
        <v>856</v>
      </c>
      <c r="J207" s="41" t="s">
        <v>673</v>
      </c>
      <c r="K207" s="42">
        <v>45986</v>
      </c>
      <c r="L207" s="43" t="s">
        <v>35</v>
      </c>
      <c r="M207" s="41" t="s">
        <v>36</v>
      </c>
      <c r="N207" s="41" t="s">
        <v>857</v>
      </c>
      <c r="O207" s="13">
        <v>46171</v>
      </c>
      <c r="P207" s="9" t="s">
        <v>858</v>
      </c>
      <c r="Q207" s="13">
        <v>46171</v>
      </c>
      <c r="R207" s="9" t="s">
        <v>859</v>
      </c>
      <c r="S207" s="14">
        <v>1</v>
      </c>
      <c r="T207" s="9" t="s">
        <v>38</v>
      </c>
      <c r="U207" s="9" t="s">
        <v>860</v>
      </c>
      <c r="V207" s="9"/>
      <c r="W207" s="16">
        <f t="shared" si="6"/>
        <v>3</v>
      </c>
      <c r="X207" s="9" t="str">
        <f>IF(OR(T207="Cerrado sin éxito",T207="Cerrado con éxito",T207="Eliminado",O207&gt;(F_Corte!$F$2-1)),"Actualizado","Desactualizado")</f>
        <v>Actualizado</v>
      </c>
      <c r="Y207" s="16" t="str">
        <v>Se solicita mediante correo electrónico al operador LIME la atención para barrido, limpieza y recolección según competencia.</v>
      </c>
      <c r="Z207" s="9"/>
      <c r="AA207" s="13">
        <v>45961</v>
      </c>
    </row>
    <row r="208" spans="1:27" ht="409.6" hidden="1">
      <c r="A208" s="41" t="str">
        <f>+UPPER(MID(F208,1,5)&amp;COUNTIF($F$2:F208,F208))</f>
        <v>HÁBIT207</v>
      </c>
      <c r="B208" s="41" t="s">
        <v>78</v>
      </c>
      <c r="C208" s="41" t="s">
        <v>541</v>
      </c>
      <c r="D208" s="41" t="s">
        <v>861</v>
      </c>
      <c r="E208" s="42">
        <v>45960</v>
      </c>
      <c r="F208" s="41" t="s">
        <v>30</v>
      </c>
      <c r="G208" s="41" t="s">
        <v>31</v>
      </c>
      <c r="H208" s="41" t="s">
        <v>82</v>
      </c>
      <c r="I208" s="41" t="s">
        <v>862</v>
      </c>
      <c r="J208" s="41" t="s">
        <v>863</v>
      </c>
      <c r="K208" s="42">
        <v>45986</v>
      </c>
      <c r="L208" s="43" t="s">
        <v>35</v>
      </c>
      <c r="M208" s="41" t="s">
        <v>36</v>
      </c>
      <c r="N208" s="41" t="s">
        <v>864</v>
      </c>
      <c r="O208" s="13">
        <v>46171</v>
      </c>
      <c r="P208" s="13" t="s">
        <v>865</v>
      </c>
      <c r="Q208" s="13">
        <v>46112</v>
      </c>
      <c r="R208" s="9" t="s">
        <v>866</v>
      </c>
      <c r="S208" s="14">
        <v>1</v>
      </c>
      <c r="T208" s="9" t="s">
        <v>38</v>
      </c>
      <c r="U208" s="9" t="s">
        <v>851</v>
      </c>
      <c r="V208" s="9"/>
      <c r="W208" s="16">
        <f t="shared" si="6"/>
        <v>3</v>
      </c>
      <c r="X208" s="9" t="str">
        <f>IF(OR(T208="Cerrado sin éxito",T208="Cerrado con éxito",T208="Eliminado",O208&gt;(F_Corte!$F$2-1)),"Actualizado","Desactualizado")</f>
        <v>Actualizado</v>
      </c>
      <c r="Y208" s="16" t="str">
        <v>En los meses de diciembre de 2025 y enero 2026 se realizaron reuniones con diferentes organizaciones que manifestaron su interés en conocer sobre el proceso de modificación del Decreto 653 de 2025 o, que tenían inquietudes sobre la aplicación del Decreto 014, incorporado dentro del Decreto 653.</v>
      </c>
      <c r="Z208" s="9"/>
      <c r="AA208" s="13">
        <v>45961</v>
      </c>
    </row>
    <row r="209" spans="1:27" ht="114.75" hidden="1">
      <c r="A209" s="41" t="str">
        <f>+UPPER(MID(F209,1,5)&amp;COUNTIF($F$2:F209,F209))</f>
        <v>HÁBIT208</v>
      </c>
      <c r="B209" s="41" t="s">
        <v>805</v>
      </c>
      <c r="C209" s="41" t="s">
        <v>806</v>
      </c>
      <c r="D209" s="41" t="s">
        <v>827</v>
      </c>
      <c r="E209" s="42">
        <v>45945</v>
      </c>
      <c r="F209" s="41" t="s">
        <v>30</v>
      </c>
      <c r="G209" s="41" t="s">
        <v>31</v>
      </c>
      <c r="H209" s="41" t="s">
        <v>82</v>
      </c>
      <c r="I209" s="41" t="s">
        <v>867</v>
      </c>
      <c r="J209" s="41" t="s">
        <v>322</v>
      </c>
      <c r="K209" s="42">
        <v>45987</v>
      </c>
      <c r="L209" s="43" t="s">
        <v>35</v>
      </c>
      <c r="M209" s="41" t="s">
        <v>36</v>
      </c>
      <c r="N209" s="41" t="s">
        <v>868</v>
      </c>
      <c r="O209" s="13"/>
      <c r="P209" s="9"/>
      <c r="Q209" s="13"/>
      <c r="R209" s="9"/>
      <c r="S209" s="14">
        <v>0</v>
      </c>
      <c r="T209" s="9" t="s">
        <v>48</v>
      </c>
      <c r="U209" s="9" t="s">
        <v>854</v>
      </c>
      <c r="V209" s="9"/>
      <c r="W209" s="16">
        <f t="shared" si="6"/>
        <v>0</v>
      </c>
      <c r="X209" s="9" t="str">
        <f>IF(OR(T209="Cerrado sin éxito",T209="Cerrado con éxito",T209="Eliminado",O209&gt;(F_Corte!$F$2-1)),"Actualizado","Desactualizado")</f>
        <v>Actualizado</v>
      </c>
      <c r="Y209" s="16" t="str">
        <v>Eliminado</v>
      </c>
      <c r="Z209" s="9"/>
      <c r="AA209" s="13">
        <v>45965</v>
      </c>
    </row>
    <row r="210" spans="1:27" ht="108" hidden="1">
      <c r="A210" s="44" t="str">
        <f>+UPPER(MID(F210,1,5)&amp;COUNTIF($F$2:F210,F210))</f>
        <v>HÁBIT209</v>
      </c>
      <c r="B210" s="41" t="s">
        <v>78</v>
      </c>
      <c r="C210" s="44" t="s">
        <v>79</v>
      </c>
      <c r="D210" s="44" t="s">
        <v>869</v>
      </c>
      <c r="E210" s="45">
        <v>45968</v>
      </c>
      <c r="F210" s="44" t="s">
        <v>30</v>
      </c>
      <c r="G210" s="44" t="s">
        <v>31</v>
      </c>
      <c r="H210" s="44" t="s">
        <v>82</v>
      </c>
      <c r="I210" s="44" t="s">
        <v>870</v>
      </c>
      <c r="J210" s="44" t="s">
        <v>97</v>
      </c>
      <c r="K210" s="45">
        <v>45964</v>
      </c>
      <c r="L210" s="46" t="s">
        <v>35</v>
      </c>
      <c r="M210" s="44" t="s">
        <v>36</v>
      </c>
      <c r="N210" s="44" t="s">
        <v>871</v>
      </c>
      <c r="O210" s="13">
        <v>46171</v>
      </c>
      <c r="P210" s="9" t="s">
        <v>872</v>
      </c>
      <c r="Q210" s="13">
        <v>46171</v>
      </c>
      <c r="R210" s="9" t="s">
        <v>873</v>
      </c>
      <c r="S210" s="14">
        <v>1</v>
      </c>
      <c r="T210" s="9" t="s">
        <v>38</v>
      </c>
      <c r="U210" s="9" t="s">
        <v>860</v>
      </c>
      <c r="V210" s="9"/>
      <c r="W210" s="16">
        <f t="shared" si="6"/>
        <v>3</v>
      </c>
      <c r="X210" s="9" t="str">
        <f>IF(OR(T210="Cerrado sin éxito",T210="Cerrado con éxito",T210="Eliminado",O210&gt;(F_Corte!$F$2-1)),"Actualizado","Desactualizado")</f>
        <v>Actualizado</v>
      </c>
      <c r="Y210" s="16" t="str">
        <v>Sin iniciar gestión</v>
      </c>
      <c r="Z210" s="9"/>
      <c r="AA210" s="13">
        <v>45972</v>
      </c>
    </row>
    <row r="211" spans="1:27" ht="63.75" hidden="1">
      <c r="A211" s="44" t="str">
        <f>+UPPER(MID(F211,1,5)&amp;COUNTIF($F$2:F211,F211))</f>
        <v>HÁBIT210</v>
      </c>
      <c r="B211" s="24" t="s">
        <v>27</v>
      </c>
      <c r="C211" s="44" t="s">
        <v>79</v>
      </c>
      <c r="D211" s="44" t="s">
        <v>874</v>
      </c>
      <c r="E211" s="45">
        <v>45974</v>
      </c>
      <c r="F211" s="44" t="s">
        <v>30</v>
      </c>
      <c r="G211" s="44" t="s">
        <v>31</v>
      </c>
      <c r="H211" s="44" t="s">
        <v>27</v>
      </c>
      <c r="I211" s="44" t="s">
        <v>875</v>
      </c>
      <c r="J211" s="44" t="s">
        <v>218</v>
      </c>
      <c r="K211" s="45">
        <v>45976</v>
      </c>
      <c r="L211" s="46" t="s">
        <v>35</v>
      </c>
      <c r="M211" s="44" t="s">
        <v>372</v>
      </c>
      <c r="N211" s="44" t="s">
        <v>876</v>
      </c>
      <c r="O211" s="13">
        <v>46006</v>
      </c>
      <c r="P211" s="9" t="s">
        <v>877</v>
      </c>
      <c r="Q211" s="13"/>
      <c r="R211" s="9"/>
      <c r="S211" s="14">
        <v>0</v>
      </c>
      <c r="T211" s="9" t="s">
        <v>48</v>
      </c>
      <c r="U211" s="9" t="s">
        <v>878</v>
      </c>
      <c r="V211" s="9"/>
      <c r="W211" s="16">
        <f t="shared" si="6"/>
        <v>0</v>
      </c>
      <c r="X211" s="9" t="str">
        <f>IF(OR(T211="Cerrado sin éxito",T211="Cerrado con éxito",T211="Eliminado",O211&gt;(F_Corte!$F$2-1)),"Actualizado","Desactualizado")</f>
        <v>Actualizado</v>
      </c>
      <c r="Y211" s="16" t="str">
        <v>Eliminado</v>
      </c>
      <c r="Z211" s="9" t="s">
        <v>879</v>
      </c>
      <c r="AA211" s="13">
        <v>45974</v>
      </c>
    </row>
    <row r="212" spans="1:27" ht="108" hidden="1">
      <c r="A212" s="44" t="str">
        <f>+UPPER(MID(F212,1,5)&amp;COUNTIF($F$2:F212,F212))</f>
        <v>HÁBIT211</v>
      </c>
      <c r="B212" s="44" t="s">
        <v>78</v>
      </c>
      <c r="C212" s="44" t="s">
        <v>79</v>
      </c>
      <c r="D212" s="44" t="s">
        <v>880</v>
      </c>
      <c r="E212" s="45">
        <v>45974</v>
      </c>
      <c r="F212" s="44" t="s">
        <v>30</v>
      </c>
      <c r="G212" s="44" t="s">
        <v>31</v>
      </c>
      <c r="H212" s="44" t="s">
        <v>82</v>
      </c>
      <c r="I212" s="44" t="s">
        <v>881</v>
      </c>
      <c r="J212" s="44" t="s">
        <v>287</v>
      </c>
      <c r="K212" s="45">
        <v>46002</v>
      </c>
      <c r="L212" s="46" t="s">
        <v>35</v>
      </c>
      <c r="M212" s="44" t="s">
        <v>36</v>
      </c>
      <c r="N212" s="44" t="s">
        <v>882</v>
      </c>
      <c r="O212" s="13">
        <v>46171</v>
      </c>
      <c r="P212" s="9" t="s">
        <v>883</v>
      </c>
      <c r="Q212" s="13">
        <v>46171</v>
      </c>
      <c r="R212" s="9" t="s">
        <v>884</v>
      </c>
      <c r="S212" s="14">
        <v>1</v>
      </c>
      <c r="T212" s="9" t="s">
        <v>38</v>
      </c>
      <c r="U212" s="9" t="s">
        <v>860</v>
      </c>
      <c r="V212" s="9"/>
      <c r="W212" s="16">
        <f t="shared" si="6"/>
        <v>3</v>
      </c>
      <c r="X212" s="9" t="str">
        <f>IF(OR(T212="Cerrado sin éxito",T212="Cerrado con éxito",T212="Eliminado",O212&gt;(F_Corte!$F$2-1)),"Actualizado","Desactualizado")</f>
        <v>Actualizado</v>
      </c>
      <c r="Y212" s="16" t="str">
        <v>Se remite mediante correo electrónico al operador ÁREA LIMPIA para validar el estado de la atención de poda de arbolado en la zona.</v>
      </c>
      <c r="Z212" s="9"/>
      <c r="AA212" s="13">
        <v>45980</v>
      </c>
    </row>
    <row r="213" spans="1:27" ht="63.75" hidden="1">
      <c r="A213" s="44" t="str">
        <f>+UPPER(MID(F213,1,5)&amp;COUNTIF($F$2:F213,F213))</f>
        <v>HÁBIT212</v>
      </c>
      <c r="B213" s="44" t="s">
        <v>805</v>
      </c>
      <c r="C213" s="44" t="s">
        <v>806</v>
      </c>
      <c r="D213" s="44" t="s">
        <v>807</v>
      </c>
      <c r="E213" s="45">
        <v>45975</v>
      </c>
      <c r="F213" s="44" t="s">
        <v>30</v>
      </c>
      <c r="G213" s="44" t="s">
        <v>31</v>
      </c>
      <c r="H213" s="44" t="s">
        <v>82</v>
      </c>
      <c r="I213" s="44" t="s">
        <v>885</v>
      </c>
      <c r="J213" s="44" t="s">
        <v>459</v>
      </c>
      <c r="K213" s="45">
        <v>46008</v>
      </c>
      <c r="L213" s="46" t="s">
        <v>35</v>
      </c>
      <c r="M213" s="44" t="s">
        <v>36</v>
      </c>
      <c r="N213" s="44" t="s">
        <v>886</v>
      </c>
      <c r="O213" s="13"/>
      <c r="P213" s="9" t="s">
        <v>887</v>
      </c>
      <c r="Q213" s="13"/>
      <c r="R213" s="9"/>
      <c r="S213" s="14">
        <v>0</v>
      </c>
      <c r="T213" s="9" t="s">
        <v>48</v>
      </c>
      <c r="U213" s="9"/>
      <c r="V213" s="9"/>
      <c r="W213" s="16">
        <f t="shared" si="6"/>
        <v>0</v>
      </c>
      <c r="X213" s="9" t="str">
        <f>IF(OR(T213="Cerrado sin éxito",T213="Cerrado con éxito",T213="Eliminado",O213&gt;(F_Corte!$F$2-1)),"Actualizado","Desactualizado")</f>
        <v>Actualizado</v>
      </c>
      <c r="Y213" s="16" t="str">
        <v>Eliminado</v>
      </c>
      <c r="Z213" s="9"/>
      <c r="AA213" s="13">
        <v>45986</v>
      </c>
    </row>
    <row r="214" spans="1:27" ht="89.25" hidden="1">
      <c r="A214" s="44" t="str">
        <f>+UPPER(MID(F214,1,5)&amp;COUNTIF($F$2:F214,F214))</f>
        <v>HÁBIT213</v>
      </c>
      <c r="B214" s="44" t="s">
        <v>805</v>
      </c>
      <c r="C214" s="44" t="s">
        <v>806</v>
      </c>
      <c r="D214" s="44" t="s">
        <v>807</v>
      </c>
      <c r="E214" s="45">
        <v>45978</v>
      </c>
      <c r="F214" s="44" t="s">
        <v>30</v>
      </c>
      <c r="G214" s="44" t="s">
        <v>31</v>
      </c>
      <c r="H214" s="44" t="s">
        <v>82</v>
      </c>
      <c r="I214" s="44" t="s">
        <v>888</v>
      </c>
      <c r="J214" s="44" t="s">
        <v>514</v>
      </c>
      <c r="K214" s="45">
        <v>46008</v>
      </c>
      <c r="L214" s="46" t="s">
        <v>35</v>
      </c>
      <c r="M214" s="44" t="s">
        <v>36</v>
      </c>
      <c r="N214" s="44" t="s">
        <v>889</v>
      </c>
      <c r="O214" s="13"/>
      <c r="P214" s="9" t="s">
        <v>890</v>
      </c>
      <c r="Q214" s="13"/>
      <c r="R214" s="9"/>
      <c r="S214" s="14">
        <v>0</v>
      </c>
      <c r="T214" s="9" t="s">
        <v>48</v>
      </c>
      <c r="U214" s="9"/>
      <c r="V214" s="9"/>
      <c r="W214" s="16">
        <f t="shared" si="6"/>
        <v>0</v>
      </c>
      <c r="X214" s="9" t="str">
        <f>IF(OR(T214="Cerrado sin éxito",T214="Cerrado con éxito",T214="Eliminado",O214&gt;(F_Corte!$F$2-1)),"Actualizado","Desactualizado")</f>
        <v>Actualizado</v>
      </c>
      <c r="Y214" s="16" t="str">
        <v>Eliminado</v>
      </c>
      <c r="Z214" s="9"/>
      <c r="AA214" s="13">
        <v>45986</v>
      </c>
    </row>
    <row r="215" spans="1:27" ht="127.5" hidden="1">
      <c r="A215" s="44" t="str">
        <f>+UPPER(MID(F215,1,5)&amp;COUNTIF($F$2:F215,F215))</f>
        <v>HÁBIT214</v>
      </c>
      <c r="B215" s="44" t="s">
        <v>78</v>
      </c>
      <c r="C215" s="44" t="s">
        <v>79</v>
      </c>
      <c r="D215" s="44" t="s">
        <v>891</v>
      </c>
      <c r="E215" s="45">
        <v>45986</v>
      </c>
      <c r="F215" s="44" t="s">
        <v>30</v>
      </c>
      <c r="G215" s="44" t="s">
        <v>31</v>
      </c>
      <c r="H215" s="44" t="s">
        <v>82</v>
      </c>
      <c r="I215" s="44" t="s">
        <v>892</v>
      </c>
      <c r="J215" s="44" t="s">
        <v>90</v>
      </c>
      <c r="K215" s="45">
        <v>46017</v>
      </c>
      <c r="L215" s="46" t="s">
        <v>35</v>
      </c>
      <c r="M215" s="44" t="s">
        <v>36</v>
      </c>
      <c r="N215" s="44" t="s">
        <v>893</v>
      </c>
      <c r="O215" s="13">
        <v>46080</v>
      </c>
      <c r="P215" s="9" t="s">
        <v>894</v>
      </c>
      <c r="Q215" s="13"/>
      <c r="R215" s="9" t="s">
        <v>895</v>
      </c>
      <c r="S215" s="14">
        <v>0.1</v>
      </c>
      <c r="T215" s="9" t="s">
        <v>48</v>
      </c>
      <c r="U215" s="9" t="s">
        <v>896</v>
      </c>
      <c r="V215" s="9"/>
      <c r="W215" s="16">
        <f t="shared" si="6"/>
        <v>0</v>
      </c>
      <c r="X215" s="9" t="str">
        <f>IF(OR(T215="Cerrado sin éxito",T215="Cerrado con éxito",T215="Eliminado",O215&gt;(F_Corte!$F$2-1)),"Actualizado","Desactualizado")</f>
        <v>Actualizado</v>
      </c>
      <c r="Y215" s="16" t="str">
        <v>Se requiere al operador PROMOAMBIENTAL que se haga verificación de las intervenciones efectuadas en el arbolado urbano y rinda informe de las mismas.</v>
      </c>
      <c r="Z215" s="9" t="s">
        <v>897</v>
      </c>
      <c r="AA215" s="13">
        <v>45994</v>
      </c>
    </row>
    <row r="216" spans="1:27" ht="108" hidden="1">
      <c r="A216" s="44" t="str">
        <f>+UPPER(MID(F216,1,5)&amp;COUNTIF($F$2:F216,F216))</f>
        <v>HÁBIT215</v>
      </c>
      <c r="B216" s="44" t="s">
        <v>78</v>
      </c>
      <c r="C216" s="44" t="s">
        <v>79</v>
      </c>
      <c r="D216" s="44" t="s">
        <v>898</v>
      </c>
      <c r="E216" s="45">
        <v>45991</v>
      </c>
      <c r="F216" s="44" t="s">
        <v>30</v>
      </c>
      <c r="G216" s="44" t="s">
        <v>31</v>
      </c>
      <c r="H216" s="44" t="s">
        <v>82</v>
      </c>
      <c r="I216" s="44" t="s">
        <v>899</v>
      </c>
      <c r="J216" s="44" t="s">
        <v>191</v>
      </c>
      <c r="K216" s="45">
        <v>46017</v>
      </c>
      <c r="L216" s="46" t="s">
        <v>35</v>
      </c>
      <c r="M216" s="44" t="s">
        <v>36</v>
      </c>
      <c r="N216" s="44" t="s">
        <v>900</v>
      </c>
      <c r="O216" s="13">
        <v>46171</v>
      </c>
      <c r="P216" s="9" t="s">
        <v>901</v>
      </c>
      <c r="Q216" s="13">
        <v>46171</v>
      </c>
      <c r="R216" s="9" t="s">
        <v>902</v>
      </c>
      <c r="S216" s="14">
        <v>1</v>
      </c>
      <c r="T216" s="9" t="s">
        <v>38</v>
      </c>
      <c r="U216" s="9" t="s">
        <v>860</v>
      </c>
      <c r="V216" s="9"/>
      <c r="W216" s="16">
        <f t="shared" si="6"/>
        <v>3</v>
      </c>
      <c r="X216" s="9" t="str">
        <f>IF(OR(T216="Cerrado sin éxito",T216="Cerrado con éxito",T216="Eliminado",O216&gt;(F_Corte!$F$2-1)),"Actualizado","Desactualizado")</f>
        <v>Actualizado</v>
      </c>
      <c r="Y216" s="16" t="str">
        <v>Se hace solicitud al operador mediante correo electrónico para que efectúe la habilitación de la zona y remita el soporte fotográfico.</v>
      </c>
      <c r="Z216" s="9"/>
      <c r="AA216" s="13">
        <v>45994</v>
      </c>
    </row>
    <row r="217" spans="1:27" ht="409.6">
      <c r="A217" s="44" t="str">
        <f>+UPPER(MID(F217,1,5)&amp;COUNTIF($F$2:F217,F217))</f>
        <v>HÁBIT216</v>
      </c>
      <c r="B217" s="44" t="s">
        <v>78</v>
      </c>
      <c r="C217" s="44" t="s">
        <v>79</v>
      </c>
      <c r="D217" s="44" t="s">
        <v>898</v>
      </c>
      <c r="E217" s="45">
        <v>45991</v>
      </c>
      <c r="F217" s="44" t="s">
        <v>30</v>
      </c>
      <c r="G217" s="44" t="s">
        <v>51</v>
      </c>
      <c r="H217" s="44" t="s">
        <v>82</v>
      </c>
      <c r="I217" s="44" t="s">
        <v>903</v>
      </c>
      <c r="J217" s="44" t="s">
        <v>191</v>
      </c>
      <c r="K217" s="45">
        <v>46017</v>
      </c>
      <c r="L217" s="46" t="s">
        <v>35</v>
      </c>
      <c r="M217" s="44" t="s">
        <v>36</v>
      </c>
      <c r="N217" s="44" t="s">
        <v>904</v>
      </c>
      <c r="O217" s="13">
        <v>46185</v>
      </c>
      <c r="P217" s="9" t="s">
        <v>905</v>
      </c>
      <c r="Q217" s="13"/>
      <c r="R217" s="9"/>
      <c r="S217" s="14">
        <v>0.2</v>
      </c>
      <c r="T217" s="9" t="s">
        <v>431</v>
      </c>
      <c r="U217" s="9" t="s">
        <v>432</v>
      </c>
      <c r="V217" s="9"/>
      <c r="W217" s="16">
        <f t="shared" si="6"/>
        <v>2</v>
      </c>
      <c r="X217" s="9" t="str">
        <f>IF(OR(T217="Cerrado sin éxito",T217="Cerrado con éxito",T217="Eliminado",O217&gt;(F_Corte!$F$2-1)),"Actualizado","Desactualizado")</f>
        <v>Actualizado</v>
      </c>
      <c r="Y217" s="16" t="str">
        <v>Se realiza contacto con la ciudadana Ana Elisa Castañeda; se identifica el hogar con CHIP AAA0241FLEP. Actualmente cuenta con postulación en el programa de mejoramiento y que se encuentra pendiente de diagnóstico por el oferente Minuto de Dios.</v>
      </c>
      <c r="Z217" s="9"/>
      <c r="AA217" s="13">
        <v>45994</v>
      </c>
    </row>
    <row r="218" spans="1:27" ht="409.6" hidden="1">
      <c r="A218" s="44" t="str">
        <f>+UPPER(MID(F218,1,5)&amp;COUNTIF($F$2:F218,F218))</f>
        <v>HÁBIT217</v>
      </c>
      <c r="B218" s="44" t="s">
        <v>78</v>
      </c>
      <c r="C218" s="44" t="s">
        <v>79</v>
      </c>
      <c r="D218" s="44" t="s">
        <v>898</v>
      </c>
      <c r="E218" s="45">
        <v>45991</v>
      </c>
      <c r="F218" s="44" t="s">
        <v>30</v>
      </c>
      <c r="G218" s="44" t="s">
        <v>81</v>
      </c>
      <c r="H218" s="44" t="s">
        <v>82</v>
      </c>
      <c r="I218" s="44" t="s">
        <v>906</v>
      </c>
      <c r="J218" s="44" t="s">
        <v>191</v>
      </c>
      <c r="K218" s="45">
        <v>46017</v>
      </c>
      <c r="L218" s="46" t="s">
        <v>35</v>
      </c>
      <c r="M218" s="44" t="s">
        <v>36</v>
      </c>
      <c r="N218" s="44" t="s">
        <v>907</v>
      </c>
      <c r="O218" s="13">
        <v>46206</v>
      </c>
      <c r="P218" s="9" t="s">
        <v>908</v>
      </c>
      <c r="Q218" s="13"/>
      <c r="R218" s="9"/>
      <c r="S218" s="14">
        <v>0.9</v>
      </c>
      <c r="T218" s="9" t="s">
        <v>431</v>
      </c>
      <c r="U218" s="9" t="s">
        <v>432</v>
      </c>
      <c r="V218" s="9"/>
      <c r="W218" s="16">
        <f t="shared" si="6"/>
        <v>2</v>
      </c>
      <c r="X218" s="9" t="str">
        <f>IF(OR(T218="Cerrado sin éxito",T218="Cerrado con éxito",T218="Eliminado",O218&gt;(F_Corte!$F$2-1)),"Actualizado","Desactualizado")</f>
        <v>Actualizado</v>
      </c>
      <c r="Y218" s="16" t="str">
        <v>Consultado el predio de mayor extensión el mismo se encuentra en medida cautelar de extinción de dominio, el proceso del mismo se encuentra en la Fiscalía 43 y se encuentra en etapa de juicio, hasta que no se surta este proceso no se puede comenzar el proceso de titulación. A la fecha no ha sido posible la inscripción de la demanda en el FMI 50S-40389476 debido a la medida cautelar de extinción de dominio inscrita por la Fiscalía General de la Nación y que el proceso de extinción de dominio al propietario INVERSIONES CIUDAD BOLIVAR se encuentra en etapa de juicio.</v>
      </c>
      <c r="Z218" s="9"/>
      <c r="AA218" s="13">
        <v>45994</v>
      </c>
    </row>
    <row r="219" spans="1:27" ht="409.6" hidden="1">
      <c r="A219" s="9" t="str">
        <f>+UPPER(MID(F219,1,5)&amp;COUNTIF($F$2:F219,F219))</f>
        <v>HÁBIT218</v>
      </c>
      <c r="B219" s="9" t="s">
        <v>27</v>
      </c>
      <c r="C219" s="9" t="s">
        <v>79</v>
      </c>
      <c r="D219" s="9" t="s">
        <v>909</v>
      </c>
      <c r="E219" s="10">
        <v>45521</v>
      </c>
      <c r="F219" s="11" t="s">
        <v>30</v>
      </c>
      <c r="G219" s="11" t="s">
        <v>81</v>
      </c>
      <c r="H219" s="11" t="s">
        <v>32</v>
      </c>
      <c r="I219" s="9" t="s">
        <v>910</v>
      </c>
      <c r="J219" s="9" t="s">
        <v>264</v>
      </c>
      <c r="K219" s="10">
        <v>45552</v>
      </c>
      <c r="L219" s="12" t="s">
        <v>764</v>
      </c>
      <c r="M219" s="11" t="s">
        <v>45</v>
      </c>
      <c r="N219" s="9"/>
      <c r="O219" s="13">
        <v>46136</v>
      </c>
      <c r="P219" s="9" t="s">
        <v>911</v>
      </c>
      <c r="Q219" s="13">
        <v>46136</v>
      </c>
      <c r="R219" s="9" t="s">
        <v>912</v>
      </c>
      <c r="S219" s="14">
        <v>0.6</v>
      </c>
      <c r="T219" s="9" t="s">
        <v>63</v>
      </c>
      <c r="U219" s="9"/>
      <c r="V219" s="9" t="s">
        <v>913</v>
      </c>
      <c r="W219" s="16">
        <f t="shared" si="6"/>
        <v>0</v>
      </c>
      <c r="X219" s="9" t="str">
        <f>IF(OR(T219="Cerrado sin éxito",T219="Cerrado con éxito",T219="Eliminado",O219&gt;(F_Corte!$F$2-1)),"Actualizado","Desactualizado")</f>
        <v>Actualizado</v>
      </c>
      <c r="Y219" s="16" t="str">
        <v>Traslado realizado por la SDHT el día 21 de enero sobre este ítem, se realizará el estudio pertinente.</v>
      </c>
      <c r="Z219" s="9" t="s">
        <v>914</v>
      </c>
      <c r="AA219" s="13">
        <v>46008</v>
      </c>
    </row>
    <row r="220" spans="1:27" ht="409.6" hidden="1">
      <c r="A220" s="44" t="str">
        <f>+UPPER(MID(F220,1,5)&amp;COUNTIF($F$2:F220,F220))</f>
        <v>HÁBIT219</v>
      </c>
      <c r="B220" s="44" t="s">
        <v>27</v>
      </c>
      <c r="C220" s="44" t="s">
        <v>79</v>
      </c>
      <c r="D220" s="44" t="s">
        <v>915</v>
      </c>
      <c r="E220" s="45">
        <v>46007</v>
      </c>
      <c r="F220" s="44" t="s">
        <v>30</v>
      </c>
      <c r="G220" s="44" t="s">
        <v>31</v>
      </c>
      <c r="H220" s="44" t="s">
        <v>27</v>
      </c>
      <c r="I220" s="44" t="s">
        <v>916</v>
      </c>
      <c r="J220" s="44" t="s">
        <v>90</v>
      </c>
      <c r="K220" s="45">
        <v>46022</v>
      </c>
      <c r="L220" s="46" t="s">
        <v>35</v>
      </c>
      <c r="M220" s="44" t="s">
        <v>372</v>
      </c>
      <c r="N220" s="44" t="s">
        <v>769</v>
      </c>
      <c r="O220" s="13">
        <v>46108</v>
      </c>
      <c r="P220" s="9" t="s">
        <v>917</v>
      </c>
      <c r="Q220" s="13"/>
      <c r="R220" s="9" t="s">
        <v>918</v>
      </c>
      <c r="S220" s="14">
        <v>1</v>
      </c>
      <c r="T220" s="9" t="s">
        <v>38</v>
      </c>
      <c r="U220" s="9" t="s">
        <v>860</v>
      </c>
      <c r="V220" s="9"/>
      <c r="W220" s="16">
        <f t="shared" si="6"/>
        <v>3</v>
      </c>
      <c r="X220" s="9" t="str">
        <f>IF(OR(T220="Cerrado sin éxito",T220="Cerrado con éxito",T220="Eliminado",O220&gt;(F_Corte!$F$2-1)),"Actualizado","Desactualizado")</f>
        <v>Actualizado</v>
      </c>
      <c r="Y220" s="16" t="str">
        <v>En visita efectuada el dieciocho (18) de diciembre de 2025, se identificó dos (02) puntos de iluminación en falla, y se generaron las órdenes de trabajo correspondientes, que ENEL COLOMBIA ejecutó el veinte (20) y veintiuno (21) de diciembre de 2025, quedando restablecido el servicio de alumbrado público en el sector referenciado. Adicionalmente se detectaron dos individuos arbóreos con riesgo eléctrico y se requirió al operador de la red Enel para que evalué, según sus competencias la posibilidad de adelantar podas.</v>
      </c>
      <c r="Z220" s="9"/>
      <c r="AA220" s="13">
        <v>46009</v>
      </c>
    </row>
    <row r="221" spans="1:27" ht="135" hidden="1">
      <c r="A221" s="44" t="str">
        <f>+UPPER(MID(F221,1,5)&amp;COUNTIF($F$2:F221,F221))</f>
        <v>HÁBIT220</v>
      </c>
      <c r="B221" s="44" t="s">
        <v>78</v>
      </c>
      <c r="C221" s="44" t="s">
        <v>79</v>
      </c>
      <c r="D221" s="44" t="s">
        <v>919</v>
      </c>
      <c r="E221" s="45">
        <v>46008</v>
      </c>
      <c r="F221" s="44" t="s">
        <v>30</v>
      </c>
      <c r="G221" s="44" t="s">
        <v>31</v>
      </c>
      <c r="H221" s="44" t="s">
        <v>82</v>
      </c>
      <c r="I221" s="44" t="s">
        <v>920</v>
      </c>
      <c r="J221" s="44" t="s">
        <v>287</v>
      </c>
      <c r="K221" s="45">
        <v>45671</v>
      </c>
      <c r="L221" s="46" t="s">
        <v>35</v>
      </c>
      <c r="M221" s="44" t="s">
        <v>36</v>
      </c>
      <c r="N221" s="44" t="s">
        <v>921</v>
      </c>
      <c r="O221" s="13">
        <v>46171</v>
      </c>
      <c r="P221" s="9" t="s">
        <v>922</v>
      </c>
      <c r="Q221" s="13">
        <v>46171</v>
      </c>
      <c r="R221" s="9" t="s">
        <v>923</v>
      </c>
      <c r="S221" s="14">
        <v>1</v>
      </c>
      <c r="T221" s="9" t="s">
        <v>38</v>
      </c>
      <c r="U221" s="9" t="s">
        <v>860</v>
      </c>
      <c r="V221" s="9"/>
      <c r="W221" s="16">
        <f t="shared" si="6"/>
        <v>3</v>
      </c>
      <c r="X221" s="9" t="str">
        <f>IF(OR(T221="Cerrado sin éxito",T221="Cerrado con éxito",T221="Eliminado",O221&gt;(F_Corte!$F$2-1)),"Actualizado","Desactualizado")</f>
        <v>Actualizado</v>
      </c>
      <c r="Y221" s="16" t="str">
        <v>Se solicita al operador ÁREA LIMPIA que desarrolle acciones de limpieza y recolección en la zona señalada.</v>
      </c>
      <c r="Z221" s="9"/>
      <c r="AA221" s="13">
        <v>46010</v>
      </c>
    </row>
    <row r="222" spans="1:27" ht="94.5" hidden="1">
      <c r="A222" s="44" t="str">
        <f>+UPPER(MID(F222,1,5)&amp;COUNTIF($F$2:F222,F222))</f>
        <v>HÁBIT221</v>
      </c>
      <c r="B222" s="44" t="s">
        <v>27</v>
      </c>
      <c r="C222" s="44" t="s">
        <v>79</v>
      </c>
      <c r="D222" s="44" t="s">
        <v>924</v>
      </c>
      <c r="E222" s="45">
        <v>46011</v>
      </c>
      <c r="F222" s="44" t="s">
        <v>30</v>
      </c>
      <c r="G222" s="44" t="s">
        <v>31</v>
      </c>
      <c r="H222" s="44" t="s">
        <v>27</v>
      </c>
      <c r="I222" s="44" t="s">
        <v>925</v>
      </c>
      <c r="J222" s="44" t="s">
        <v>287</v>
      </c>
      <c r="K222" s="45">
        <v>46022</v>
      </c>
      <c r="L222" s="46" t="s">
        <v>35</v>
      </c>
      <c r="M222" s="44" t="s">
        <v>372</v>
      </c>
      <c r="N222" s="44" t="s">
        <v>769</v>
      </c>
      <c r="O222" s="13">
        <v>46037</v>
      </c>
      <c r="P222" s="9" t="s">
        <v>926</v>
      </c>
      <c r="Q222" s="13">
        <v>46030</v>
      </c>
      <c r="R222" s="9"/>
      <c r="S222" s="14">
        <v>1</v>
      </c>
      <c r="T222" s="9" t="s">
        <v>38</v>
      </c>
      <c r="U222" s="9" t="s">
        <v>927</v>
      </c>
      <c r="V222" s="9"/>
      <c r="W222" s="16">
        <f t="shared" si="6"/>
        <v>3</v>
      </c>
      <c r="X222" s="9" t="str">
        <f>IF(OR(T222="Cerrado sin éxito",T222="Cerrado con éxito",T222="Eliminado",O222&gt;(F_Corte!$F$2-1)),"Actualizado","Desactualizado")</f>
        <v>Actualizado</v>
      </c>
      <c r="Y222" s="16" t="str">
        <v>En coordinación con el IDRD se mejoró la iluminación del parque.</v>
      </c>
      <c r="Z222" s="9"/>
      <c r="AA222" s="13">
        <v>46013</v>
      </c>
    </row>
    <row r="223" spans="1:27" ht="81" hidden="1">
      <c r="A223" s="44" t="str">
        <f>+UPPER(MID(F223,1,5)&amp;COUNTIF($F$2:F223,F223))</f>
        <v>HÁBIT222</v>
      </c>
      <c r="B223" s="44" t="s">
        <v>78</v>
      </c>
      <c r="C223" s="44" t="s">
        <v>79</v>
      </c>
      <c r="D223" s="44" t="s">
        <v>928</v>
      </c>
      <c r="E223" s="45">
        <v>46020</v>
      </c>
      <c r="F223" s="44" t="s">
        <v>30</v>
      </c>
      <c r="G223" s="44" t="s">
        <v>31</v>
      </c>
      <c r="H223" s="44" t="s">
        <v>82</v>
      </c>
      <c r="I223" s="44" t="s">
        <v>929</v>
      </c>
      <c r="J223" s="44" t="s">
        <v>218</v>
      </c>
      <c r="K223" s="45">
        <v>46055</v>
      </c>
      <c r="L223" s="46" t="s">
        <v>35</v>
      </c>
      <c r="M223" s="44" t="s">
        <v>36</v>
      </c>
      <c r="N223" s="44" t="s">
        <v>930</v>
      </c>
      <c r="O223" s="13">
        <v>46171</v>
      </c>
      <c r="P223" s="9" t="s">
        <v>931</v>
      </c>
      <c r="Q223" s="13">
        <v>46171</v>
      </c>
      <c r="R223" s="9" t="s">
        <v>932</v>
      </c>
      <c r="S223" s="14">
        <v>1</v>
      </c>
      <c r="T223" s="9" t="s">
        <v>38</v>
      </c>
      <c r="U223" s="9" t="s">
        <v>860</v>
      </c>
      <c r="V223" s="9"/>
      <c r="W223" s="16">
        <f t="shared" si="6"/>
        <v>3</v>
      </c>
      <c r="X223" s="9" t="str">
        <f>IF(OR(T223="Cerrado sin éxito",T223="Cerrado con éxito",T223="Eliminado",O223&gt;(F_Corte!$F$2-1)),"Actualizado","Desactualizado")</f>
        <v>Actualizado</v>
      </c>
      <c r="Y223" s="16" t="str">
        <v>Se solicita al operador LIME, para que efectúe las actividades de barrido y recolección en la zona.</v>
      </c>
      <c r="Z223" s="9"/>
      <c r="AA223" s="13">
        <v>46031</v>
      </c>
    </row>
    <row r="224" spans="1:27" ht="148.5" hidden="1">
      <c r="A224" s="44" t="str">
        <f>+UPPER(MID(F224,1,5)&amp;COUNTIF($F$2:F224,F224))</f>
        <v>HÁBIT223</v>
      </c>
      <c r="B224" s="44" t="s">
        <v>78</v>
      </c>
      <c r="C224" s="44" t="s">
        <v>79</v>
      </c>
      <c r="D224" s="44" t="s">
        <v>933</v>
      </c>
      <c r="E224" s="45">
        <v>46021</v>
      </c>
      <c r="F224" s="44" t="s">
        <v>30</v>
      </c>
      <c r="G224" s="44" t="s">
        <v>31</v>
      </c>
      <c r="H224" s="44" t="s">
        <v>82</v>
      </c>
      <c r="I224" s="44" t="s">
        <v>934</v>
      </c>
      <c r="J224" s="44" t="s">
        <v>322</v>
      </c>
      <c r="K224" s="45">
        <v>46055</v>
      </c>
      <c r="L224" s="46" t="s">
        <v>35</v>
      </c>
      <c r="M224" s="44" t="s">
        <v>36</v>
      </c>
      <c r="N224" s="44" t="s">
        <v>935</v>
      </c>
      <c r="O224" s="13">
        <v>46171</v>
      </c>
      <c r="P224" s="9" t="s">
        <v>936</v>
      </c>
      <c r="Q224" s="13">
        <v>46171</v>
      </c>
      <c r="R224" s="9" t="s">
        <v>937</v>
      </c>
      <c r="S224" s="14">
        <v>1</v>
      </c>
      <c r="T224" s="9" t="s">
        <v>38</v>
      </c>
      <c r="U224" s="9" t="s">
        <v>860</v>
      </c>
      <c r="V224" s="9"/>
      <c r="W224" s="16">
        <f t="shared" si="6"/>
        <v>3</v>
      </c>
      <c r="X224" s="9" t="str">
        <f>IF(OR(T224="Cerrado sin éxito",T224="Cerrado con éxito",T224="Eliminado",O224&gt;(F_Corte!$F$2-1)),"Actualizado","Desactualizado")</f>
        <v>Actualizado</v>
      </c>
      <c r="Y224" s="16" t="str">
        <v>Se efectúa solicitud al operador BOGOTÁ LIMPIA mediante correo electrónico pidiendo que desarrolle el barrido y limpieza en la zona.</v>
      </c>
      <c r="Z224" s="9"/>
      <c r="AA224" s="13">
        <v>46031</v>
      </c>
    </row>
    <row r="225" spans="1:27" ht="409.6">
      <c r="A225" s="44" t="str">
        <f>+UPPER(MID(F225,1,5)&amp;COUNTIF($F$2:F225,F225))</f>
        <v>HÁBIT224</v>
      </c>
      <c r="B225" s="44" t="s">
        <v>78</v>
      </c>
      <c r="C225" s="44" t="s">
        <v>79</v>
      </c>
      <c r="D225" s="44" t="s">
        <v>938</v>
      </c>
      <c r="E225" s="45">
        <v>46035</v>
      </c>
      <c r="F225" s="44" t="s">
        <v>30</v>
      </c>
      <c r="G225" s="44" t="s">
        <v>51</v>
      </c>
      <c r="H225" s="44" t="s">
        <v>82</v>
      </c>
      <c r="I225" s="44" t="s">
        <v>939</v>
      </c>
      <c r="J225" s="44" t="s">
        <v>106</v>
      </c>
      <c r="K225" s="45">
        <v>46069</v>
      </c>
      <c r="L225" s="46" t="s">
        <v>35</v>
      </c>
      <c r="M225" s="44" t="s">
        <v>36</v>
      </c>
      <c r="N225" s="44" t="s">
        <v>940</v>
      </c>
      <c r="O225" s="13">
        <v>46185</v>
      </c>
      <c r="P225" s="9" t="s">
        <v>941</v>
      </c>
      <c r="Q225" s="13"/>
      <c r="R225" s="9"/>
      <c r="S225" s="14">
        <v>0.2</v>
      </c>
      <c r="T225" s="9" t="s">
        <v>431</v>
      </c>
      <c r="U225" s="9" t="s">
        <v>432</v>
      </c>
      <c r="V225" s="9"/>
      <c r="W225" s="16">
        <f t="shared" si="6"/>
        <v>2</v>
      </c>
      <c r="X225" s="9" t="str">
        <f>IF(OR(T225="Cerrado sin éxito",T225="Cerrado con éxito",T225="Eliminado",O225&gt;(F_Corte!$F$2-1)),"Actualizado","Desactualizado")</f>
        <v>Actualizado</v>
      </c>
      <c r="Y225" s="16" t="str">
        <v>No se logra obtener contacto con la señora María, sin embargo se deja información para que el equipo social de la Dirección de Mejoramiento Habitacional de la Subsecretaría de Vivienda se contacte con ella y puedan brindar el asesoramiento sobre la oferta institucional vigente.</v>
      </c>
      <c r="Z225" s="9"/>
      <c r="AA225" s="13">
        <v>46038</v>
      </c>
    </row>
    <row r="226" spans="1:27" ht="216.75">
      <c r="A226" s="44" t="str">
        <f>+UPPER(MID(F226,1,5)&amp;COUNTIF($F$2:F226,F226))</f>
        <v>HÁBIT225</v>
      </c>
      <c r="B226" s="44" t="s">
        <v>78</v>
      </c>
      <c r="C226" s="44" t="s">
        <v>79</v>
      </c>
      <c r="D226" s="44" t="s">
        <v>942</v>
      </c>
      <c r="E226" s="45">
        <v>46018</v>
      </c>
      <c r="F226" s="44" t="s">
        <v>30</v>
      </c>
      <c r="G226" s="44" t="s">
        <v>51</v>
      </c>
      <c r="H226" s="44" t="s">
        <v>82</v>
      </c>
      <c r="I226" s="44" t="s">
        <v>943</v>
      </c>
      <c r="J226" s="44" t="s">
        <v>358</v>
      </c>
      <c r="K226" s="45">
        <v>46069</v>
      </c>
      <c r="L226" s="46" t="s">
        <v>35</v>
      </c>
      <c r="M226" s="44" t="s">
        <v>36</v>
      </c>
      <c r="N226" s="44" t="s">
        <v>944</v>
      </c>
      <c r="O226" s="13">
        <v>46087</v>
      </c>
      <c r="P226" s="9" t="s">
        <v>945</v>
      </c>
      <c r="Q226" s="13">
        <v>46087</v>
      </c>
      <c r="R226" s="9"/>
      <c r="S226" s="14">
        <v>0.5</v>
      </c>
      <c r="T226" s="9" t="s">
        <v>63</v>
      </c>
      <c r="U226" s="9" t="s">
        <v>946</v>
      </c>
      <c r="V226" s="9"/>
      <c r="W226" s="16">
        <f t="shared" si="6"/>
        <v>0</v>
      </c>
      <c r="X226" s="9" t="str">
        <f>IF(OR(T226="Cerrado sin éxito",T226="Cerrado con éxito",T226="Eliminado",O226&gt;(F_Corte!$F$2-1)),"Actualizado","Desactualizado")</f>
        <v>Actualizado</v>
      </c>
      <c r="Y226" s="16" t="str">
        <v>Pendiente comunicación con la ciudadana para brindarle la información sobre la oferta institucional vigente y darle direccionamiento correcto a la ciudadana.</v>
      </c>
      <c r="Z226" s="9"/>
      <c r="AA226" s="13">
        <v>46038</v>
      </c>
    </row>
    <row r="227" spans="1:27" ht="409.6">
      <c r="A227" s="44" t="str">
        <f>+UPPER(MID(F227,1,5)&amp;COUNTIF($F$2:F227,F227))</f>
        <v>HÁBIT226</v>
      </c>
      <c r="B227" s="44" t="s">
        <v>78</v>
      </c>
      <c r="C227" s="44" t="s">
        <v>541</v>
      </c>
      <c r="D227" s="44" t="s">
        <v>947</v>
      </c>
      <c r="E227" s="45">
        <v>46037</v>
      </c>
      <c r="F227" s="44" t="s">
        <v>30</v>
      </c>
      <c r="G227" s="44" t="s">
        <v>51</v>
      </c>
      <c r="H227" s="44" t="s">
        <v>82</v>
      </c>
      <c r="I227" s="44" t="s">
        <v>948</v>
      </c>
      <c r="J227" s="44" t="s">
        <v>191</v>
      </c>
      <c r="K227" s="45">
        <v>46063</v>
      </c>
      <c r="L227" s="46" t="s">
        <v>35</v>
      </c>
      <c r="M227" s="44" t="s">
        <v>36</v>
      </c>
      <c r="N227" s="44" t="s">
        <v>949</v>
      </c>
      <c r="O227" s="13">
        <v>46122</v>
      </c>
      <c r="P227" s="9" t="s">
        <v>950</v>
      </c>
      <c r="Q227" s="13">
        <v>46122</v>
      </c>
      <c r="R227" s="9" t="s">
        <v>951</v>
      </c>
      <c r="S227" s="14">
        <v>1</v>
      </c>
      <c r="T227" s="9" t="s">
        <v>38</v>
      </c>
      <c r="U227" s="9" t="s">
        <v>860</v>
      </c>
      <c r="V227" s="9"/>
      <c r="W227" s="16">
        <f t="shared" si="6"/>
        <v>3</v>
      </c>
      <c r="X227" s="9" t="str">
        <f>IF(OR(T227="Cerrado sin éxito",T227="Cerrado con éxito",T227="Eliminado",O227&gt;(F_Corte!$F$2-1)),"Actualizado","Desactualizado")</f>
        <v>Actualizado</v>
      </c>
      <c r="Y227" s="16" t="str">
        <v>Se direcciona la petición al grupo de social de la Dirección de Financiación de Vivienda de la Subsecretaría de Vivienda, quienes se encargarán de realizar la llamada y darle información al señor sobre las convocatorias.</v>
      </c>
      <c r="Z227" s="9"/>
      <c r="AA227" s="13">
        <v>46042</v>
      </c>
    </row>
    <row r="228" spans="1:27" ht="409.6">
      <c r="A228" s="44" t="str">
        <f>+UPPER(MID(F228,1,5)&amp;COUNTIF($F$2:F228,F228))</f>
        <v>HÁBIT227</v>
      </c>
      <c r="B228" s="44" t="s">
        <v>78</v>
      </c>
      <c r="C228" s="44" t="s">
        <v>541</v>
      </c>
      <c r="D228" s="44" t="s">
        <v>947</v>
      </c>
      <c r="E228" s="45">
        <v>46037</v>
      </c>
      <c r="F228" s="44" t="s">
        <v>30</v>
      </c>
      <c r="G228" s="44" t="s">
        <v>51</v>
      </c>
      <c r="H228" s="44" t="s">
        <v>82</v>
      </c>
      <c r="I228" s="44" t="s">
        <v>952</v>
      </c>
      <c r="J228" s="44" t="s">
        <v>191</v>
      </c>
      <c r="K228" s="45">
        <v>46064</v>
      </c>
      <c r="L228" s="46" t="s">
        <v>35</v>
      </c>
      <c r="M228" s="44" t="s">
        <v>36</v>
      </c>
      <c r="N228" s="44" t="s">
        <v>953</v>
      </c>
      <c r="O228" s="13">
        <v>46122</v>
      </c>
      <c r="P228" s="9" t="s">
        <v>954</v>
      </c>
      <c r="Q228" s="13">
        <v>46122</v>
      </c>
      <c r="R228" s="9" t="s">
        <v>955</v>
      </c>
      <c r="S228" s="14">
        <v>0.5</v>
      </c>
      <c r="T228" s="9" t="s">
        <v>63</v>
      </c>
      <c r="U228" s="9" t="s">
        <v>860</v>
      </c>
      <c r="V228" s="9"/>
      <c r="W228" s="16">
        <f t="shared" si="6"/>
        <v>0</v>
      </c>
      <c r="X228" s="9" t="str">
        <f>IF(OR(T228="Cerrado sin éxito",T228="Cerrado con éxito",T228="Eliminado",O228&gt;(F_Corte!$F$2-1)),"Actualizado","Desactualizado")</f>
        <v>Actualizado</v>
      </c>
      <c r="Y228" s="16" t="str">
        <v>Se trasladó a la Dirección de Mejoramiento Habitacional de la Subsecretaría de Vivienda, para que puedan realizar contacto telefónico con la señora Sara, y brindarle la información sobre la oferta disponible en Mejoramiento.</v>
      </c>
      <c r="Z228" s="9"/>
      <c r="AA228" s="13">
        <v>46043</v>
      </c>
    </row>
    <row r="229" spans="1:27" ht="108" hidden="1">
      <c r="A229" s="44" t="str">
        <f>+UPPER(MID(F229,1,5)&amp;COUNTIF($F$2:F229,F229))</f>
        <v>HÁBIT228</v>
      </c>
      <c r="B229" s="44" t="s">
        <v>78</v>
      </c>
      <c r="C229" s="44" t="s">
        <v>79</v>
      </c>
      <c r="D229" s="44" t="s">
        <v>956</v>
      </c>
      <c r="E229" s="45">
        <v>46043</v>
      </c>
      <c r="F229" s="44" t="s">
        <v>30</v>
      </c>
      <c r="G229" s="44" t="s">
        <v>31</v>
      </c>
      <c r="H229" s="44" t="s">
        <v>82</v>
      </c>
      <c r="I229" s="44" t="s">
        <v>957</v>
      </c>
      <c r="J229" s="44" t="s">
        <v>459</v>
      </c>
      <c r="K229" s="45">
        <v>46070</v>
      </c>
      <c r="L229" s="46" t="s">
        <v>35</v>
      </c>
      <c r="M229" s="44" t="s">
        <v>36</v>
      </c>
      <c r="N229" s="44" t="s">
        <v>958</v>
      </c>
      <c r="O229" s="13">
        <v>46220</v>
      </c>
      <c r="P229" s="9" t="s">
        <v>959</v>
      </c>
      <c r="Q229" s="13"/>
      <c r="R229" s="9" t="s">
        <v>959</v>
      </c>
      <c r="S229" s="14">
        <v>0.9</v>
      </c>
      <c r="T229" s="9" t="s">
        <v>431</v>
      </c>
      <c r="U229" s="9" t="s">
        <v>960</v>
      </c>
      <c r="V229" s="9"/>
      <c r="W229" s="16">
        <f t="shared" si="6"/>
        <v>2</v>
      </c>
      <c r="X229" s="9" t="str">
        <f>IF(OR(T229="Cerrado sin éxito",T229="Cerrado con éxito",T229="Eliminado",O229&gt;(F_Corte!$F$2-1)),"Actualizado","Desactualizado")</f>
        <v>Actualizado</v>
      </c>
      <c r="Y229" s="16" t="str">
        <v>Se remite correo electrónico al operador PROMOAMBIENTAL para que desarrolle acciones de barrido y recolección en la zona.</v>
      </c>
      <c r="Z229" s="9"/>
      <c r="AA229" s="13">
        <v>46049</v>
      </c>
    </row>
    <row r="230" spans="1:27" ht="409.6" hidden="1">
      <c r="A230" s="44" t="str">
        <f>+UPPER(MID(F230,1,5)&amp;COUNTIF($F$2:F230,F230))</f>
        <v>HÁBIT229</v>
      </c>
      <c r="B230" s="44" t="s">
        <v>78</v>
      </c>
      <c r="C230" s="44" t="s">
        <v>79</v>
      </c>
      <c r="D230" s="44" t="s">
        <v>956</v>
      </c>
      <c r="E230" s="45">
        <v>46043</v>
      </c>
      <c r="F230" s="44" t="s">
        <v>30</v>
      </c>
      <c r="G230" s="44" t="s">
        <v>31</v>
      </c>
      <c r="H230" s="44" t="s">
        <v>82</v>
      </c>
      <c r="I230" s="44" t="s">
        <v>961</v>
      </c>
      <c r="J230" s="44" t="s">
        <v>459</v>
      </c>
      <c r="K230" s="45">
        <v>46072</v>
      </c>
      <c r="L230" s="46" t="s">
        <v>35</v>
      </c>
      <c r="M230" s="44" t="s">
        <v>36</v>
      </c>
      <c r="N230" s="44" t="s">
        <v>962</v>
      </c>
      <c r="O230" s="13">
        <v>46094</v>
      </c>
      <c r="P230" s="9" t="s">
        <v>963</v>
      </c>
      <c r="Q230" s="13"/>
      <c r="R230" s="9" t="s">
        <v>964</v>
      </c>
      <c r="S230" s="14">
        <v>1</v>
      </c>
      <c r="T230" s="9" t="s">
        <v>38</v>
      </c>
      <c r="U230" s="9" t="s">
        <v>860</v>
      </c>
      <c r="V230" s="9"/>
      <c r="W230" s="16">
        <f t="shared" si="6"/>
        <v>3</v>
      </c>
      <c r="X230" s="9" t="str">
        <f>IF(OR(T230="Cerrado sin éxito",T230="Cerrado con éxito",T230="Eliminado",O230&gt;(F_Corte!$F$2-1)),"Actualizado","Desactualizado")</f>
        <v>Actualizado</v>
      </c>
      <c r="Y230" s="16" t="str">
        <v>El 26 de enero de 2026 se realizó un nuevo recorrido por el Santuario del Cerro de Guadalupe, con el fin de verificar en campo las problemáticas manifestadas por la comunidad. En este recorrido se evidenció que las luminarias existentes no se encuentran registradas en la base de datos del sistema. Esta situación fue socializada con el Ministerio de Ambiente, reiterando que el sector corresponde a una zona de protección ambiental. Así mismo, se informó que la UAESP se encuentra a la espera del pronunciamiento oficial del Ministerio de Ambiente. Además, la UAESP realizará consulta con la Secretaría de Planeación para determinar si el Cerro de Guadalupe y sus vías de acceso están catalogados como espacio público o privado.</v>
      </c>
      <c r="Z230" s="9"/>
      <c r="AA230" s="13">
        <v>46051</v>
      </c>
    </row>
    <row r="231" spans="1:27" ht="161.25" hidden="1">
      <c r="A231" s="44" t="str">
        <f>+UPPER(MID(F231,1,5)&amp;COUNTIF($F$2:F231,F231))</f>
        <v>HÁBIT230</v>
      </c>
      <c r="B231" s="44" t="s">
        <v>78</v>
      </c>
      <c r="C231" s="44" t="s">
        <v>79</v>
      </c>
      <c r="D231" s="44" t="s">
        <v>956</v>
      </c>
      <c r="E231" s="45">
        <v>46043</v>
      </c>
      <c r="F231" s="44" t="s">
        <v>30</v>
      </c>
      <c r="G231" s="44" t="s">
        <v>31</v>
      </c>
      <c r="H231" s="44" t="s">
        <v>82</v>
      </c>
      <c r="I231" s="44" t="s">
        <v>965</v>
      </c>
      <c r="J231" s="44" t="s">
        <v>459</v>
      </c>
      <c r="K231" s="45">
        <v>46073</v>
      </c>
      <c r="L231" s="46" t="s">
        <v>35</v>
      </c>
      <c r="M231" s="44" t="s">
        <v>36</v>
      </c>
      <c r="N231" s="44" t="s">
        <v>966</v>
      </c>
      <c r="O231" s="13">
        <v>46171</v>
      </c>
      <c r="P231" s="9" t="s">
        <v>967</v>
      </c>
      <c r="Q231" s="13"/>
      <c r="R231" s="9" t="s">
        <v>968</v>
      </c>
      <c r="S231" s="14">
        <v>1</v>
      </c>
      <c r="T231" s="9" t="s">
        <v>38</v>
      </c>
      <c r="U231" s="9" t="s">
        <v>860</v>
      </c>
      <c r="V231" s="9"/>
      <c r="W231" s="16">
        <f t="shared" si="6"/>
        <v>3</v>
      </c>
      <c r="X231" s="9" t="str">
        <f>IF(OR(T231="Cerrado sin éxito",T231="Cerrado con éxito",T231="Eliminado",O231&gt;(F_Corte!$F$2-1)),"Actualizado","Desactualizado")</f>
        <v>Actualizado</v>
      </c>
      <c r="Y231" s="16" t="str">
        <v>Mediante correo electrónico se remite información del peticionario y se solicita la atención mediante barrido y limpieza a PROMOABIENTAL.</v>
      </c>
      <c r="Z231" s="9"/>
      <c r="AA231" s="13">
        <v>46052</v>
      </c>
    </row>
    <row r="232" spans="1:27" ht="108" hidden="1">
      <c r="A232" s="44" t="str">
        <f>+UPPER(MID(F232,1,5)&amp;COUNTIF($F$2:F232,F232))</f>
        <v>HÁBIT231</v>
      </c>
      <c r="B232" s="44" t="s">
        <v>78</v>
      </c>
      <c r="C232" s="44" t="s">
        <v>79</v>
      </c>
      <c r="D232" s="44" t="s">
        <v>969</v>
      </c>
      <c r="E232" s="45">
        <v>46057</v>
      </c>
      <c r="F232" s="44" t="s">
        <v>30</v>
      </c>
      <c r="G232" s="44" t="s">
        <v>31</v>
      </c>
      <c r="H232" s="44" t="s">
        <v>82</v>
      </c>
      <c r="I232" s="44" t="s">
        <v>970</v>
      </c>
      <c r="J232" s="44" t="s">
        <v>514</v>
      </c>
      <c r="K232" s="45">
        <v>46084</v>
      </c>
      <c r="L232" s="46" t="s">
        <v>35</v>
      </c>
      <c r="M232" s="44" t="s">
        <v>36</v>
      </c>
      <c r="N232" s="44" t="s">
        <v>971</v>
      </c>
      <c r="O232" s="13">
        <v>46178</v>
      </c>
      <c r="P232" s="13" t="s">
        <v>972</v>
      </c>
      <c r="Q232" s="13">
        <v>46157</v>
      </c>
      <c r="R232" s="9" t="s">
        <v>973</v>
      </c>
      <c r="S232" s="14">
        <v>1</v>
      </c>
      <c r="T232" s="9" t="s">
        <v>38</v>
      </c>
      <c r="U232" s="9" t="s">
        <v>860</v>
      </c>
      <c r="V232" s="9"/>
      <c r="W232" s="16">
        <f t="shared" si="6"/>
        <v>3</v>
      </c>
      <c r="X232" s="9" t="str">
        <f>IF(OR(T232="Cerrado sin éxito",T232="Cerrado con éxito",T232="Eliminado",O232&gt;(F_Corte!$F$2-1)),"Actualizado","Desactualizado")</f>
        <v>Actualizado</v>
      </c>
      <c r="Y232" s="16" t="str">
        <v>Sin iniciar gestión</v>
      </c>
      <c r="Z232" s="9"/>
      <c r="AA232" s="13">
        <v>46063</v>
      </c>
    </row>
    <row r="233" spans="1:27" ht="191.25" hidden="1">
      <c r="A233" s="44" t="str">
        <f>+UPPER(MID(F233,1,5)&amp;COUNTIF($F$2:F233,F233))</f>
        <v>HÁBIT232</v>
      </c>
      <c r="B233" s="44" t="s">
        <v>78</v>
      </c>
      <c r="C233" s="44" t="s">
        <v>79</v>
      </c>
      <c r="D233" s="44" t="s">
        <v>974</v>
      </c>
      <c r="E233" s="45">
        <v>46063</v>
      </c>
      <c r="F233" s="44" t="s">
        <v>30</v>
      </c>
      <c r="G233" s="44" t="s">
        <v>47</v>
      </c>
      <c r="H233" s="44" t="s">
        <v>82</v>
      </c>
      <c r="I233" s="44" t="s">
        <v>975</v>
      </c>
      <c r="J233" s="44" t="s">
        <v>264</v>
      </c>
      <c r="K233" s="45">
        <v>46086</v>
      </c>
      <c r="L233" s="46" t="s">
        <v>35</v>
      </c>
      <c r="M233" s="44" t="s">
        <v>36</v>
      </c>
      <c r="N233" s="44" t="s">
        <v>976</v>
      </c>
      <c r="O233" s="13">
        <v>46068</v>
      </c>
      <c r="P233" s="9"/>
      <c r="Q233" s="13"/>
      <c r="R233" s="9" t="s">
        <v>977</v>
      </c>
      <c r="S233" s="14">
        <v>0.5</v>
      </c>
      <c r="T233" s="9" t="s">
        <v>48</v>
      </c>
      <c r="U233" s="9" t="s">
        <v>978</v>
      </c>
      <c r="V233" s="9"/>
      <c r="W233" s="16">
        <f t="shared" si="6"/>
        <v>0</v>
      </c>
      <c r="X233" s="9" t="str">
        <f>IF(OR(T233="Cerrado sin éxito",T233="Cerrado con éxito",T233="Eliminado",O233&gt;(F_Corte!$F$2-1)),"Actualizado","Desactualizado")</f>
        <v>Actualizado</v>
      </c>
      <c r="Y233" s="16" t="str">
        <v>Sin iniciar gestión</v>
      </c>
      <c r="Z233" s="9" t="s">
        <v>979</v>
      </c>
      <c r="AA233" s="13">
        <v>46065</v>
      </c>
    </row>
    <row r="234" spans="1:27" ht="409.6">
      <c r="A234" s="44" t="str">
        <f>+UPPER(MID(F234,1,5)&amp;COUNTIF($F$2:F234,F234))</f>
        <v>HÁBIT233</v>
      </c>
      <c r="B234" s="44" t="s">
        <v>78</v>
      </c>
      <c r="C234" s="44" t="s">
        <v>980</v>
      </c>
      <c r="D234" s="44" t="s">
        <v>981</v>
      </c>
      <c r="E234" s="45">
        <v>46017</v>
      </c>
      <c r="F234" s="44" t="s">
        <v>30</v>
      </c>
      <c r="G234" s="44" t="s">
        <v>51</v>
      </c>
      <c r="H234" s="44" t="s">
        <v>82</v>
      </c>
      <c r="I234" s="48" t="s">
        <v>982</v>
      </c>
      <c r="J234" s="44" t="s">
        <v>264</v>
      </c>
      <c r="K234" s="45">
        <v>46090</v>
      </c>
      <c r="L234" s="12"/>
      <c r="M234" s="11"/>
      <c r="N234" s="12" t="s">
        <v>983</v>
      </c>
      <c r="O234" s="13">
        <v>46150</v>
      </c>
      <c r="P234" s="9" t="s">
        <v>984</v>
      </c>
      <c r="Q234" s="13"/>
      <c r="R234" s="9" t="s">
        <v>985</v>
      </c>
      <c r="S234" s="14">
        <v>1</v>
      </c>
      <c r="T234" s="9" t="s">
        <v>38</v>
      </c>
      <c r="U234" s="9" t="s">
        <v>860</v>
      </c>
      <c r="V234" s="9"/>
      <c r="W234" s="16">
        <f t="shared" si="6"/>
        <v>3</v>
      </c>
      <c r="X234" s="9" t="str">
        <f>IF(OR(T234="Cerrado sin éxito",T234="Cerrado con éxito",T234="Eliminado",O234&gt;(F_Corte!$F$2-1)),"Actualizado","Desactualizado")</f>
        <v>Actualizado</v>
      </c>
      <c r="Y234" s="16">
        <v>0</v>
      </c>
      <c r="Z234" s="9" t="s">
        <v>645</v>
      </c>
      <c r="AA234" s="13">
        <v>46069</v>
      </c>
    </row>
    <row r="235" spans="1:27" ht="94.5" hidden="1">
      <c r="A235" s="44" t="str">
        <f>+UPPER(MID(F235,1,5)&amp;COUNTIF($F$2:F235,F235))</f>
        <v>HÁBIT234</v>
      </c>
      <c r="B235" s="44" t="s">
        <v>78</v>
      </c>
      <c r="C235" s="44" t="s">
        <v>79</v>
      </c>
      <c r="D235" s="44" t="s">
        <v>986</v>
      </c>
      <c r="E235" s="45">
        <v>46079</v>
      </c>
      <c r="F235" s="44" t="s">
        <v>30</v>
      </c>
      <c r="G235" s="44" t="s">
        <v>31</v>
      </c>
      <c r="H235" s="44" t="s">
        <v>82</v>
      </c>
      <c r="I235" s="44" t="s">
        <v>987</v>
      </c>
      <c r="J235" s="44" t="s">
        <v>106</v>
      </c>
      <c r="K235" s="45">
        <v>46106</v>
      </c>
      <c r="L235" s="46" t="s">
        <v>35</v>
      </c>
      <c r="M235" s="44" t="s">
        <v>36</v>
      </c>
      <c r="N235" s="44" t="s">
        <v>988</v>
      </c>
      <c r="O235" s="13">
        <v>46220</v>
      </c>
      <c r="P235" s="9" t="s">
        <v>989</v>
      </c>
      <c r="Q235" s="13">
        <v>46220</v>
      </c>
      <c r="R235" s="9" t="s">
        <v>989</v>
      </c>
      <c r="S235" s="14">
        <v>1</v>
      </c>
      <c r="T235" s="9" t="s">
        <v>38</v>
      </c>
      <c r="U235" s="9" t="s">
        <v>851</v>
      </c>
      <c r="V235" s="9"/>
      <c r="W235" s="16">
        <f t="shared" si="6"/>
        <v>3</v>
      </c>
      <c r="X235" s="9" t="str">
        <f>IF(OR(T235="Cerrado sin éxito",T235="Cerrado con éxito",T235="Eliminado",O235&gt;(F_Corte!$F$2-1)),"Actualizado","Desactualizado")</f>
        <v>Actualizado</v>
      </c>
      <c r="Y235" s="16" t="str">
        <v>Sin iniciar gestión</v>
      </c>
      <c r="Z235" s="9"/>
      <c r="AA235" s="13">
        <v>46084</v>
      </c>
    </row>
    <row r="236" spans="1:27" ht="94.5" hidden="1">
      <c r="A236" s="44" t="str">
        <f>+UPPER(MID(F236,1,5)&amp;COUNTIF($F$2:F236,F236))</f>
        <v>HÁBIT235</v>
      </c>
      <c r="B236" s="44" t="s">
        <v>78</v>
      </c>
      <c r="C236" s="44" t="s">
        <v>79</v>
      </c>
      <c r="D236" s="44" t="s">
        <v>986</v>
      </c>
      <c r="E236" s="45">
        <v>46079</v>
      </c>
      <c r="F236" s="44" t="s">
        <v>30</v>
      </c>
      <c r="G236" s="44" t="s">
        <v>31</v>
      </c>
      <c r="H236" s="44" t="s">
        <v>82</v>
      </c>
      <c r="I236" s="44" t="s">
        <v>990</v>
      </c>
      <c r="J236" s="44" t="s">
        <v>106</v>
      </c>
      <c r="K236" s="45">
        <v>46106</v>
      </c>
      <c r="L236" s="46" t="s">
        <v>764</v>
      </c>
      <c r="M236" s="44" t="s">
        <v>36</v>
      </c>
      <c r="N236" s="44" t="s">
        <v>991</v>
      </c>
      <c r="O236" s="13">
        <v>46171</v>
      </c>
      <c r="P236" s="9" t="s">
        <v>992</v>
      </c>
      <c r="Q236" s="13">
        <v>46171</v>
      </c>
      <c r="R236" s="9" t="s">
        <v>993</v>
      </c>
      <c r="S236" s="14">
        <v>1</v>
      </c>
      <c r="T236" s="9" t="s">
        <v>63</v>
      </c>
      <c r="U236" s="9" t="s">
        <v>860</v>
      </c>
      <c r="V236" s="9"/>
      <c r="W236" s="16">
        <f t="shared" si="6"/>
        <v>0</v>
      </c>
      <c r="X236" s="9" t="str">
        <f>IF(OR(T236="Cerrado sin éxito",T236="Cerrado con éxito",T236="Eliminado",O236&gt;([2]F_Corte!$F$2-1)),"Actualizado","Desactualizado")</f>
        <v>Actualizado</v>
      </c>
      <c r="Y236" s="16">
        <v>0</v>
      </c>
      <c r="Z236" s="9"/>
      <c r="AA236" s="13">
        <v>46084</v>
      </c>
    </row>
    <row r="237" spans="1:27" ht="409.6">
      <c r="A237" s="44" t="str">
        <f>+UPPER(MID(F237,1,5)&amp;COUNTIF($F$2:F237,F237))</f>
        <v>HÁBIT236</v>
      </c>
      <c r="B237" s="44" t="s">
        <v>78</v>
      </c>
      <c r="C237" s="44" t="s">
        <v>541</v>
      </c>
      <c r="D237" s="44" t="s">
        <v>994</v>
      </c>
      <c r="E237" s="45">
        <v>46089</v>
      </c>
      <c r="F237" s="44" t="s">
        <v>30</v>
      </c>
      <c r="G237" s="44" t="s">
        <v>51</v>
      </c>
      <c r="H237" s="44" t="s">
        <v>82</v>
      </c>
      <c r="I237" s="44" t="s">
        <v>995</v>
      </c>
      <c r="J237" s="44" t="s">
        <v>34</v>
      </c>
      <c r="K237" s="45">
        <v>46113</v>
      </c>
      <c r="L237" s="46" t="s">
        <v>35</v>
      </c>
      <c r="M237" s="44" t="s">
        <v>36</v>
      </c>
      <c r="N237" s="44" t="s">
        <v>996</v>
      </c>
      <c r="O237" s="13">
        <v>46185</v>
      </c>
      <c r="P237" s="9" t="s">
        <v>997</v>
      </c>
      <c r="Q237" s="13"/>
      <c r="R237" s="9"/>
      <c r="S237" s="14">
        <v>0.1</v>
      </c>
      <c r="T237" s="9" t="s">
        <v>431</v>
      </c>
      <c r="U237" s="9" t="s">
        <v>432</v>
      </c>
      <c r="V237" s="9"/>
      <c r="W237" s="16">
        <f t="shared" si="6"/>
        <v>2</v>
      </c>
      <c r="X237" s="9" t="str">
        <f>IF(OR(T237="Cerrado sin éxito",T237="Cerrado con éxito",T237="Eliminado",O237&gt;(F_Corte!$F$2-1)),"Actualizado","Desactualizado")</f>
        <v>Actualizado</v>
      </c>
      <c r="Y237" s="16">
        <v>0</v>
      </c>
      <c r="Z237" s="9"/>
      <c r="AA237" s="13">
        <v>46091</v>
      </c>
    </row>
    <row r="238" spans="1:27" ht="409.6">
      <c r="A238" s="44" t="str">
        <f>+UPPER(MID(F238,1,5)&amp;COUNTIF($F$2:F238,F238))</f>
        <v>HÁBIT237</v>
      </c>
      <c r="B238" s="44" t="s">
        <v>78</v>
      </c>
      <c r="C238" s="44" t="s">
        <v>541</v>
      </c>
      <c r="D238" s="44" t="s">
        <v>998</v>
      </c>
      <c r="E238" s="45">
        <v>46091</v>
      </c>
      <c r="F238" s="44" t="s">
        <v>30</v>
      </c>
      <c r="G238" s="44" t="s">
        <v>51</v>
      </c>
      <c r="H238" s="44" t="s">
        <v>82</v>
      </c>
      <c r="I238" s="44" t="s">
        <v>999</v>
      </c>
      <c r="J238" s="44" t="s">
        <v>287</v>
      </c>
      <c r="K238" s="45">
        <v>46120</v>
      </c>
      <c r="L238" s="46" t="s">
        <v>35</v>
      </c>
      <c r="M238" s="44" t="s">
        <v>36</v>
      </c>
      <c r="N238" s="44" t="s">
        <v>1000</v>
      </c>
      <c r="O238" s="13">
        <v>46185</v>
      </c>
      <c r="P238" s="9" t="s">
        <v>1001</v>
      </c>
      <c r="Q238" s="13"/>
      <c r="R238" s="9"/>
      <c r="S238" s="14">
        <v>0.1</v>
      </c>
      <c r="T238" s="9" t="s">
        <v>431</v>
      </c>
      <c r="U238" s="9" t="s">
        <v>432</v>
      </c>
      <c r="V238" s="9"/>
      <c r="W238" s="16">
        <f t="shared" si="6"/>
        <v>2</v>
      </c>
      <c r="X238" s="9" t="str">
        <f>IF(OR(T238="Cerrado sin éxito",T238="Cerrado con éxito",T238="Eliminado",O238&gt;(F_Corte!$F$2-1)),"Actualizado","Desactualizado")</f>
        <v>Actualizado</v>
      </c>
      <c r="Y238" s="16">
        <v>0</v>
      </c>
      <c r="Z238" s="9"/>
      <c r="AA238" s="13">
        <v>46094</v>
      </c>
    </row>
    <row r="239" spans="1:27" ht="81" hidden="1">
      <c r="A239" s="44" t="str">
        <f>+UPPER(MID(F239,1,5)&amp;COUNTIF($F$2:F239,F239))</f>
        <v>HÁBIT238</v>
      </c>
      <c r="B239" s="44" t="s">
        <v>78</v>
      </c>
      <c r="C239" s="44" t="s">
        <v>541</v>
      </c>
      <c r="D239" s="44" t="s">
        <v>998</v>
      </c>
      <c r="E239" s="45">
        <v>46091</v>
      </c>
      <c r="F239" s="44" t="s">
        <v>30</v>
      </c>
      <c r="G239" s="44" t="s">
        <v>31</v>
      </c>
      <c r="H239" s="44" t="s">
        <v>82</v>
      </c>
      <c r="I239" s="44" t="s">
        <v>1002</v>
      </c>
      <c r="J239" s="44" t="s">
        <v>287</v>
      </c>
      <c r="K239" s="45">
        <v>46120</v>
      </c>
      <c r="L239" s="46" t="s">
        <v>35</v>
      </c>
      <c r="M239" s="44" t="s">
        <v>36</v>
      </c>
      <c r="N239" s="44" t="s">
        <v>1003</v>
      </c>
      <c r="O239" s="13">
        <v>46178</v>
      </c>
      <c r="P239" s="9" t="s">
        <v>1004</v>
      </c>
      <c r="Q239" s="13">
        <v>46171</v>
      </c>
      <c r="R239" s="9" t="s">
        <v>1005</v>
      </c>
      <c r="S239" s="14">
        <v>1</v>
      </c>
      <c r="T239" s="9" t="s">
        <v>38</v>
      </c>
      <c r="U239" s="9" t="s">
        <v>860</v>
      </c>
      <c r="V239" s="9"/>
      <c r="W239" s="16">
        <f t="shared" si="6"/>
        <v>3</v>
      </c>
      <c r="X239" s="9" t="str">
        <f>IF(OR(T239="Cerrado sin éxito",T239="Cerrado con éxito",T239="Eliminado",O239&gt;(F_Corte!$F$2-1)),"Actualizado","Desactualizado")</f>
        <v>Actualizado</v>
      </c>
      <c r="Y239" s="16">
        <v>0</v>
      </c>
      <c r="Z239" s="9"/>
      <c r="AA239" s="13">
        <v>46094</v>
      </c>
    </row>
    <row r="240" spans="1:27" ht="409.6">
      <c r="A240" s="44" t="str">
        <f>+UPPER(MID(F240,1,5)&amp;COUNTIF($F$2:F240,F240))</f>
        <v>HÁBIT239</v>
      </c>
      <c r="B240" s="44" t="s">
        <v>78</v>
      </c>
      <c r="C240" s="44" t="s">
        <v>541</v>
      </c>
      <c r="D240" s="44" t="s">
        <v>1006</v>
      </c>
      <c r="E240" s="45">
        <v>46098</v>
      </c>
      <c r="F240" s="44" t="s">
        <v>30</v>
      </c>
      <c r="G240" s="44" t="s">
        <v>51</v>
      </c>
      <c r="H240" s="44" t="s">
        <v>82</v>
      </c>
      <c r="I240" s="44" t="s">
        <v>1007</v>
      </c>
      <c r="J240" s="44" t="s">
        <v>287</v>
      </c>
      <c r="K240" s="45">
        <v>46125</v>
      </c>
      <c r="L240" s="46" t="s">
        <v>35</v>
      </c>
      <c r="M240" s="44" t="s">
        <v>372</v>
      </c>
      <c r="N240" s="44" t="s">
        <v>1008</v>
      </c>
      <c r="O240" s="13">
        <v>46185</v>
      </c>
      <c r="P240" s="9" t="s">
        <v>1009</v>
      </c>
      <c r="Q240" s="13"/>
      <c r="R240" s="9"/>
      <c r="S240" s="14">
        <v>0.1</v>
      </c>
      <c r="T240" s="9" t="s">
        <v>431</v>
      </c>
      <c r="U240" s="9" t="s">
        <v>432</v>
      </c>
      <c r="V240" s="9"/>
      <c r="W240" s="16">
        <f t="shared" si="6"/>
        <v>2</v>
      </c>
      <c r="X240" s="9" t="str">
        <f>IF(OR(T240="Cerrado sin éxito",T240="Cerrado con éxito",T240="Eliminado",O240&gt;(F_Corte!$F$2-1)),"Actualizado","Desactualizado")</f>
        <v>Actualizado</v>
      </c>
      <c r="Y240" s="16">
        <v>0</v>
      </c>
      <c r="Z240" s="9"/>
      <c r="AA240" s="13">
        <v>46099</v>
      </c>
    </row>
    <row r="241" spans="1:27" ht="108" hidden="1">
      <c r="A241" s="44" t="str">
        <f>+UPPER(MID(F241,1,5)&amp;COUNTIF($F$2:F241,F241))</f>
        <v>HÁBIT240</v>
      </c>
      <c r="B241" s="44" t="s">
        <v>78</v>
      </c>
      <c r="C241" s="44" t="s">
        <v>79</v>
      </c>
      <c r="D241" s="44" t="s">
        <v>1010</v>
      </c>
      <c r="E241" s="45">
        <v>46095</v>
      </c>
      <c r="F241" s="44" t="s">
        <v>30</v>
      </c>
      <c r="G241" s="44" t="s">
        <v>31</v>
      </c>
      <c r="H241" s="44" t="s">
        <v>82</v>
      </c>
      <c r="I241" s="44" t="s">
        <v>1011</v>
      </c>
      <c r="J241" s="44" t="s">
        <v>264</v>
      </c>
      <c r="K241" s="45">
        <v>46127</v>
      </c>
      <c r="L241" s="46" t="s">
        <v>35</v>
      </c>
      <c r="M241" s="44" t="s">
        <v>36</v>
      </c>
      <c r="N241" s="44" t="s">
        <v>1012</v>
      </c>
      <c r="O241" s="13">
        <v>46171</v>
      </c>
      <c r="P241" s="9" t="s">
        <v>1013</v>
      </c>
      <c r="Q241" s="13">
        <v>46171</v>
      </c>
      <c r="R241" s="9" t="s">
        <v>1014</v>
      </c>
      <c r="S241" s="14">
        <v>1</v>
      </c>
      <c r="T241" s="9" t="s">
        <v>38</v>
      </c>
      <c r="U241" s="9" t="s">
        <v>860</v>
      </c>
      <c r="V241" s="9"/>
      <c r="W241" s="16">
        <f t="shared" si="6"/>
        <v>3</v>
      </c>
      <c r="X241" s="9" t="str">
        <f>IF(OR(T241="Cerrado sin éxito",T241="Cerrado con éxito",T241="Eliminado",O241&gt;(F_Corte!$F$2-1)),"Actualizado","Desactualizado")</f>
        <v>Actualizado</v>
      </c>
      <c r="Y241" s="16">
        <v>0</v>
      </c>
      <c r="Z241" s="9"/>
      <c r="AA241" s="13">
        <v>46101</v>
      </c>
    </row>
    <row r="242" spans="1:27" ht="67.5" hidden="1">
      <c r="A242" s="44" t="str">
        <f>+UPPER(MID(F242,1,5)&amp;COUNTIF($F$2:F242,F242))</f>
        <v>HÁBIT241</v>
      </c>
      <c r="B242" s="44" t="s">
        <v>78</v>
      </c>
      <c r="C242" s="44" t="s">
        <v>79</v>
      </c>
      <c r="D242" s="44" t="s">
        <v>1010</v>
      </c>
      <c r="E242" s="45">
        <v>46095</v>
      </c>
      <c r="F242" s="44" t="s">
        <v>30</v>
      </c>
      <c r="G242" s="44" t="s">
        <v>47</v>
      </c>
      <c r="H242" s="44" t="s">
        <v>82</v>
      </c>
      <c r="I242" s="44" t="s">
        <v>1015</v>
      </c>
      <c r="J242" s="44" t="s">
        <v>264</v>
      </c>
      <c r="K242" s="45">
        <v>46127</v>
      </c>
      <c r="L242" s="46" t="s">
        <v>35</v>
      </c>
      <c r="M242" s="44" t="s">
        <v>36</v>
      </c>
      <c r="N242" s="44" t="s">
        <v>1016</v>
      </c>
      <c r="O242" s="13">
        <v>46122</v>
      </c>
      <c r="P242" s="9" t="s">
        <v>1017</v>
      </c>
      <c r="Q242" s="13"/>
      <c r="R242" s="9"/>
      <c r="S242" s="14">
        <v>0.9</v>
      </c>
      <c r="T242" s="9" t="s">
        <v>431</v>
      </c>
      <c r="U242" s="9" t="s">
        <v>1018</v>
      </c>
      <c r="V242" s="9"/>
      <c r="W242" s="16">
        <f t="shared" si="6"/>
        <v>2</v>
      </c>
      <c r="X242" s="9" t="str">
        <f>IF(OR(T242="Cerrado sin éxito",T242="Cerrado con éxito",T242="Eliminado",O242&gt;(F_Corte!$F$2-1)),"Actualizado","Desactualizado")</f>
        <v>Actualizado</v>
      </c>
      <c r="Y242" s="16">
        <v>0</v>
      </c>
      <c r="Z242" s="9"/>
      <c r="AA242" s="13">
        <v>46101</v>
      </c>
    </row>
    <row r="243" spans="1:27" ht="409.6">
      <c r="A243" s="44" t="str">
        <f>+UPPER(MID(F243,1,5)&amp;COUNTIF($F$2:F243,F243))</f>
        <v>HÁBIT242</v>
      </c>
      <c r="B243" s="44" t="s">
        <v>78</v>
      </c>
      <c r="C243" s="44" t="s">
        <v>79</v>
      </c>
      <c r="D243" s="44" t="s">
        <v>1010</v>
      </c>
      <c r="E243" s="45">
        <v>46095</v>
      </c>
      <c r="F243" s="44" t="s">
        <v>30</v>
      </c>
      <c r="G243" s="44" t="s">
        <v>51</v>
      </c>
      <c r="H243" s="44" t="s">
        <v>82</v>
      </c>
      <c r="I243" s="44" t="s">
        <v>1019</v>
      </c>
      <c r="J243" s="44" t="s">
        <v>264</v>
      </c>
      <c r="K243" s="45">
        <v>46127</v>
      </c>
      <c r="L243" s="46" t="s">
        <v>35</v>
      </c>
      <c r="M243" s="44" t="s">
        <v>36</v>
      </c>
      <c r="N243" s="44" t="s">
        <v>1020</v>
      </c>
      <c r="O243" s="13">
        <v>46185</v>
      </c>
      <c r="P243" s="9" t="s">
        <v>1021</v>
      </c>
      <c r="Q243" s="13"/>
      <c r="R243" s="9"/>
      <c r="S243" s="14">
        <v>0.1</v>
      </c>
      <c r="T243" s="9" t="s">
        <v>431</v>
      </c>
      <c r="U243" s="9" t="s">
        <v>432</v>
      </c>
      <c r="V243" s="9"/>
      <c r="W243" s="16">
        <f t="shared" si="6"/>
        <v>2</v>
      </c>
      <c r="X243" s="9" t="str">
        <f>IF(OR(T243="Cerrado sin éxito",T243="Cerrado con éxito",T243="Eliminado",O243&gt;(F_Corte!$F$2-1)),"Actualizado","Desactualizado")</f>
        <v>Actualizado</v>
      </c>
      <c r="Y243" s="16">
        <v>0</v>
      </c>
      <c r="Z243" s="9"/>
      <c r="AA243" s="13">
        <v>46101</v>
      </c>
    </row>
    <row r="244" spans="1:27" ht="161.25" hidden="1">
      <c r="A244" s="44" t="str">
        <f>+UPPER(MID(F244,1,5)&amp;COUNTIF($F$2:F244,F244))</f>
        <v>HÁBIT243</v>
      </c>
      <c r="B244" s="44" t="s">
        <v>78</v>
      </c>
      <c r="C244" s="44" t="s">
        <v>79</v>
      </c>
      <c r="D244" s="44" t="s">
        <v>919</v>
      </c>
      <c r="E244" s="45">
        <v>46008</v>
      </c>
      <c r="F244" s="44" t="s">
        <v>30</v>
      </c>
      <c r="G244" s="44" t="s">
        <v>47</v>
      </c>
      <c r="H244" s="44" t="s">
        <v>82</v>
      </c>
      <c r="I244" s="44" t="s">
        <v>1022</v>
      </c>
      <c r="J244" s="44" t="s">
        <v>287</v>
      </c>
      <c r="K244" s="45">
        <v>46041</v>
      </c>
      <c r="L244" s="46" t="s">
        <v>764</v>
      </c>
      <c r="M244" s="44" t="s">
        <v>36</v>
      </c>
      <c r="N244" s="44" t="s">
        <v>1023</v>
      </c>
      <c r="O244" s="13">
        <v>46143</v>
      </c>
      <c r="P244" s="9" t="s">
        <v>1024</v>
      </c>
      <c r="Q244" s="13"/>
      <c r="R244" s="9" t="s">
        <v>1025</v>
      </c>
      <c r="S244" s="14">
        <v>1</v>
      </c>
      <c r="T244" s="9" t="s">
        <v>38</v>
      </c>
      <c r="U244" s="9" t="s">
        <v>860</v>
      </c>
      <c r="V244" s="9"/>
      <c r="W244" s="16">
        <f t="shared" si="6"/>
        <v>3</v>
      </c>
      <c r="X244" s="9" t="str">
        <f>IF(OR(T244="Cerrado sin éxito",T244="Cerrado con éxito",T244="Eliminado",O244&gt;(F_Corte!$F$2-1)),"Actualizado","Desactualizado")</f>
        <v>Actualizado</v>
      </c>
      <c r="Y244" s="16">
        <v>0</v>
      </c>
      <c r="Z244" s="9" t="s">
        <v>1026</v>
      </c>
      <c r="AA244" s="13">
        <v>46101</v>
      </c>
    </row>
    <row r="245" spans="1:27" ht="81" hidden="1">
      <c r="A245" s="44" t="str">
        <f>+UPPER(MID(F245,1,5)&amp;COUNTIF($F$2:F245,F245))</f>
        <v>HÁBIT244</v>
      </c>
      <c r="B245" s="44" t="s">
        <v>78</v>
      </c>
      <c r="C245" s="44" t="s">
        <v>79</v>
      </c>
      <c r="D245" s="44" t="s">
        <v>974</v>
      </c>
      <c r="E245" s="45">
        <v>46063</v>
      </c>
      <c r="F245" s="44" t="s">
        <v>30</v>
      </c>
      <c r="G245" s="44" t="s">
        <v>47</v>
      </c>
      <c r="H245" s="44" t="s">
        <v>82</v>
      </c>
      <c r="I245" s="44" t="s">
        <v>975</v>
      </c>
      <c r="J245" s="44" t="s">
        <v>264</v>
      </c>
      <c r="K245" s="45">
        <v>46086</v>
      </c>
      <c r="L245" s="46" t="s">
        <v>35</v>
      </c>
      <c r="M245" s="44" t="s">
        <v>36</v>
      </c>
      <c r="N245" s="44" t="s">
        <v>976</v>
      </c>
      <c r="O245" s="13">
        <v>46115</v>
      </c>
      <c r="P245" s="9" t="s">
        <v>1027</v>
      </c>
      <c r="Q245" s="13"/>
      <c r="R245" s="9" t="s">
        <v>1028</v>
      </c>
      <c r="S245" s="14">
        <v>0.1</v>
      </c>
      <c r="T245" s="9" t="s">
        <v>431</v>
      </c>
      <c r="U245" s="9" t="s">
        <v>432</v>
      </c>
      <c r="V245" s="9"/>
      <c r="W245" s="16">
        <f t="shared" si="6"/>
        <v>2</v>
      </c>
      <c r="X245" s="9" t="str">
        <f>IF(OR(T245="Cerrado sin éxito",T245="Cerrado con éxito",T245="Eliminado",O245&gt;(F_Corte!$F$2-1)),"Actualizado","Desactualizado")</f>
        <v>Actualizado</v>
      </c>
      <c r="Y245" s="16">
        <v>0</v>
      </c>
      <c r="Z245" s="9" t="s">
        <v>1029</v>
      </c>
      <c r="AA245" s="13">
        <v>46101</v>
      </c>
    </row>
    <row r="246" spans="1:27" ht="161.25" hidden="1">
      <c r="A246" s="44" t="str">
        <f>+UPPER(MID(F246,1,5)&amp;COUNTIF($F$2:F246,F246))</f>
        <v>HÁBIT245</v>
      </c>
      <c r="B246" s="44" t="s">
        <v>78</v>
      </c>
      <c r="C246" s="44" t="s">
        <v>79</v>
      </c>
      <c r="D246" s="44" t="s">
        <v>956</v>
      </c>
      <c r="E246" s="45">
        <v>46043</v>
      </c>
      <c r="F246" s="44" t="s">
        <v>30</v>
      </c>
      <c r="G246" s="44" t="s">
        <v>31</v>
      </c>
      <c r="H246" s="44" t="s">
        <v>82</v>
      </c>
      <c r="I246" s="44" t="s">
        <v>965</v>
      </c>
      <c r="J246" s="44" t="s">
        <v>459</v>
      </c>
      <c r="K246" s="45">
        <v>46073</v>
      </c>
      <c r="L246" s="46" t="s">
        <v>1030</v>
      </c>
      <c r="M246" s="44" t="s">
        <v>36</v>
      </c>
      <c r="N246" s="44" t="s">
        <v>966</v>
      </c>
      <c r="O246" s="13">
        <v>46171</v>
      </c>
      <c r="P246" s="9" t="s">
        <v>1031</v>
      </c>
      <c r="Q246" s="13"/>
      <c r="R246" s="9" t="s">
        <v>1032</v>
      </c>
      <c r="S246" s="14">
        <v>0.1</v>
      </c>
      <c r="T246" s="9" t="s">
        <v>48</v>
      </c>
      <c r="U246" s="9" t="s">
        <v>1033</v>
      </c>
      <c r="V246" s="9"/>
      <c r="W246" s="16">
        <f t="shared" si="6"/>
        <v>0</v>
      </c>
      <c r="X246" s="9" t="str">
        <f>IF(OR(T246="Cerrado sin éxito",T246="Cerrado con éxito",T246="Eliminado",O246&gt;(F_Corte!$F$2-1)),"Actualizado","Desactualizado")</f>
        <v>Actualizado</v>
      </c>
      <c r="Y246" s="16">
        <v>0</v>
      </c>
      <c r="Z246" s="9" t="s">
        <v>1034</v>
      </c>
      <c r="AA246" s="13">
        <v>46101</v>
      </c>
    </row>
    <row r="247" spans="1:27" ht="216">
      <c r="A247" s="44" t="str">
        <f>+UPPER(MID(F247,1,5)&amp;COUNTIF($F$2:F247,F247))</f>
        <v>HÁBIT246</v>
      </c>
      <c r="B247" s="44" t="s">
        <v>78</v>
      </c>
      <c r="C247" s="44" t="s">
        <v>79</v>
      </c>
      <c r="D247" s="44" t="s">
        <v>1010</v>
      </c>
      <c r="E247" s="45">
        <v>46095</v>
      </c>
      <c r="F247" s="44" t="s">
        <v>30</v>
      </c>
      <c r="G247" s="44" t="s">
        <v>51</v>
      </c>
      <c r="H247" s="44" t="s">
        <v>82</v>
      </c>
      <c r="I247" s="44" t="s">
        <v>1035</v>
      </c>
      <c r="J247" s="44" t="s">
        <v>264</v>
      </c>
      <c r="K247" s="45">
        <v>46128</v>
      </c>
      <c r="L247" s="46" t="s">
        <v>35</v>
      </c>
      <c r="M247" s="44" t="s">
        <v>36</v>
      </c>
      <c r="N247" s="44" t="s">
        <v>1036</v>
      </c>
      <c r="O247" s="13">
        <v>46143</v>
      </c>
      <c r="P247" s="9" t="s">
        <v>1037</v>
      </c>
      <c r="Q247" s="13"/>
      <c r="R247" s="9" t="s">
        <v>1038</v>
      </c>
      <c r="S247" s="14">
        <v>0.5</v>
      </c>
      <c r="T247" s="9" t="s">
        <v>63</v>
      </c>
      <c r="U247" s="9" t="s">
        <v>860</v>
      </c>
      <c r="V247" s="9"/>
      <c r="W247" s="16">
        <f t="shared" si="6"/>
        <v>0</v>
      </c>
      <c r="X247" s="9" t="str">
        <f>IF(OR(T247="Cerrado sin éxito",T247="Cerrado con éxito",T247="Eliminado",O247&gt;(F_Corte!$F$2-1)),"Actualizado","Desactualizado")</f>
        <v>Actualizado</v>
      </c>
      <c r="Y247" s="16">
        <v>0</v>
      </c>
      <c r="Z247" s="9"/>
      <c r="AA247" s="13">
        <v>46105</v>
      </c>
    </row>
    <row r="248" spans="1:27" ht="94.5" hidden="1">
      <c r="A248" s="44" t="str">
        <f>+UPPER(MID(F248,1,5)&amp;COUNTIF($F$2:F248,F248))</f>
        <v>HÁBIT247</v>
      </c>
      <c r="B248" s="44" t="s">
        <v>78</v>
      </c>
      <c r="C248" s="44" t="s">
        <v>79</v>
      </c>
      <c r="D248" s="44" t="s">
        <v>1039</v>
      </c>
      <c r="E248" s="45">
        <v>46101</v>
      </c>
      <c r="F248" s="44" t="s">
        <v>30</v>
      </c>
      <c r="G248" s="44" t="s">
        <v>31</v>
      </c>
      <c r="H248" s="44" t="s">
        <v>82</v>
      </c>
      <c r="I248" s="44" t="s">
        <v>1040</v>
      </c>
      <c r="J248" s="44" t="s">
        <v>287</v>
      </c>
      <c r="K248" s="45">
        <v>46128</v>
      </c>
      <c r="L248" s="46" t="s">
        <v>35</v>
      </c>
      <c r="M248" s="44" t="s">
        <v>36</v>
      </c>
      <c r="N248" s="44" t="s">
        <v>1041</v>
      </c>
      <c r="O248" s="13">
        <v>46171</v>
      </c>
      <c r="P248" s="9" t="s">
        <v>1042</v>
      </c>
      <c r="Q248" s="13">
        <v>46171</v>
      </c>
      <c r="R248" s="9" t="s">
        <v>1043</v>
      </c>
      <c r="S248" s="14">
        <v>1</v>
      </c>
      <c r="T248" s="9" t="s">
        <v>38</v>
      </c>
      <c r="U248" s="9" t="s">
        <v>860</v>
      </c>
      <c r="V248" s="9"/>
      <c r="W248" s="16">
        <f t="shared" si="6"/>
        <v>3</v>
      </c>
      <c r="X248" s="9" t="str">
        <f>IF(OR(T248="Cerrado sin éxito",T248="Cerrado con éxito",T248="Eliminado",O248&gt;(F_Corte!$F$2-1)),"Actualizado","Desactualizado")</f>
        <v>Actualizado</v>
      </c>
      <c r="Y248" s="16">
        <v>0</v>
      </c>
      <c r="Z248" s="9"/>
      <c r="AA248" s="13">
        <v>46105</v>
      </c>
    </row>
    <row r="249" spans="1:27" ht="256.5" hidden="1">
      <c r="A249" s="44" t="str">
        <f>+UPPER(MID(F249,1,5)&amp;COUNTIF($F$2:F249,F249))</f>
        <v>HÁBIT248</v>
      </c>
      <c r="B249" s="44" t="s">
        <v>78</v>
      </c>
      <c r="C249" s="44" t="s">
        <v>541</v>
      </c>
      <c r="D249" s="44" t="s">
        <v>1044</v>
      </c>
      <c r="E249" s="45">
        <v>46103</v>
      </c>
      <c r="F249" s="44" t="s">
        <v>30</v>
      </c>
      <c r="G249" s="44" t="s">
        <v>31</v>
      </c>
      <c r="H249" s="44" t="s">
        <v>82</v>
      </c>
      <c r="I249" s="44" t="s">
        <v>1045</v>
      </c>
      <c r="J249" s="44" t="s">
        <v>863</v>
      </c>
      <c r="K249" s="45">
        <v>46128</v>
      </c>
      <c r="L249" s="46" t="s">
        <v>35</v>
      </c>
      <c r="M249" s="44" t="s">
        <v>36</v>
      </c>
      <c r="N249" s="44" t="s">
        <v>1046</v>
      </c>
      <c r="O249" s="13">
        <v>46171</v>
      </c>
      <c r="P249" s="9" t="s">
        <v>1047</v>
      </c>
      <c r="Q249" s="13">
        <v>46171</v>
      </c>
      <c r="R249" s="9" t="s">
        <v>1048</v>
      </c>
      <c r="S249" s="14">
        <v>1</v>
      </c>
      <c r="T249" s="9" t="s">
        <v>38</v>
      </c>
      <c r="U249" s="9" t="s">
        <v>860</v>
      </c>
      <c r="V249" s="9"/>
      <c r="W249" s="16">
        <f t="shared" si="6"/>
        <v>3</v>
      </c>
      <c r="X249" s="9" t="str">
        <f>IF(OR(T249="Cerrado sin éxito",T249="Cerrado con éxito",T249="Eliminado",O249&gt;(F_Corte!$F$2-1)),"Actualizado","Desactualizado")</f>
        <v>Actualizado</v>
      </c>
      <c r="Y249" s="16">
        <v>0</v>
      </c>
      <c r="Z249" s="9"/>
      <c r="AA249" s="13">
        <v>46105</v>
      </c>
    </row>
    <row r="250" spans="1:27" ht="363.75" hidden="1">
      <c r="A250" s="24" t="str">
        <f>+UPPER(MID(F250,1,5)&amp;COUNTIF($F$2:F250,F250))</f>
        <v>HÁBIT249</v>
      </c>
      <c r="B250" s="24" t="s">
        <v>78</v>
      </c>
      <c r="C250" s="24" t="s">
        <v>79</v>
      </c>
      <c r="D250" s="24" t="s">
        <v>1049</v>
      </c>
      <c r="E250" s="25">
        <v>45727</v>
      </c>
      <c r="F250" s="44" t="s">
        <v>30</v>
      </c>
      <c r="G250" s="44" t="s">
        <v>47</v>
      </c>
      <c r="H250" s="26" t="s">
        <v>82</v>
      </c>
      <c r="I250" s="24" t="s">
        <v>1050</v>
      </c>
      <c r="J250" s="24" t="s">
        <v>128</v>
      </c>
      <c r="K250" s="25">
        <v>45750</v>
      </c>
      <c r="L250" s="27" t="s">
        <v>35</v>
      </c>
      <c r="M250" s="26" t="s">
        <v>36</v>
      </c>
      <c r="N250" s="24" t="s">
        <v>1051</v>
      </c>
      <c r="O250" s="13">
        <v>46115</v>
      </c>
      <c r="P250" s="9" t="s">
        <v>1052</v>
      </c>
      <c r="Q250" s="13"/>
      <c r="R250" s="9" t="s">
        <v>1053</v>
      </c>
      <c r="S250" s="14">
        <v>0.1</v>
      </c>
      <c r="T250" s="9" t="s">
        <v>63</v>
      </c>
      <c r="U250" s="9" t="s">
        <v>860</v>
      </c>
      <c r="V250" s="9"/>
      <c r="W250" s="16">
        <f t="shared" si="6"/>
        <v>0</v>
      </c>
      <c r="X250" s="9" t="str">
        <f>IF(OR(T250="Cerrado sin éxito",T250="Cerrado con éxito",T250="Eliminado",O250&gt;(F_Corte!$F$2-1)),"Actualizado","Desactualizado")</f>
        <v>Actualizado</v>
      </c>
      <c r="Y250" s="16">
        <v>0</v>
      </c>
      <c r="Z250" s="9" t="s">
        <v>1054</v>
      </c>
      <c r="AA250" s="13">
        <v>46106</v>
      </c>
    </row>
    <row r="251" spans="1:27" ht="229.5" hidden="1">
      <c r="A251" s="34" t="str">
        <f>+UPPER(MID(F251,1,5)&amp;COUNTIF($F$2:F251,F251))</f>
        <v>HÁBIT250</v>
      </c>
      <c r="B251" s="52" t="s">
        <v>78</v>
      </c>
      <c r="C251" s="52" t="s">
        <v>541</v>
      </c>
      <c r="D251" s="51" t="s">
        <v>1055</v>
      </c>
      <c r="E251" s="53">
        <v>45945</v>
      </c>
      <c r="F251" s="44" t="s">
        <v>30</v>
      </c>
      <c r="G251" s="44" t="s">
        <v>47</v>
      </c>
      <c r="H251" s="34" t="s">
        <v>82</v>
      </c>
      <c r="I251" s="48" t="s">
        <v>1056</v>
      </c>
      <c r="J251" s="51" t="s">
        <v>128</v>
      </c>
      <c r="K251" s="53">
        <v>45974</v>
      </c>
      <c r="L251" s="50" t="s">
        <v>35</v>
      </c>
      <c r="M251" s="51" t="s">
        <v>36</v>
      </c>
      <c r="N251" s="52" t="s">
        <v>1057</v>
      </c>
      <c r="O251" s="13">
        <v>46115</v>
      </c>
      <c r="P251" s="9" t="s">
        <v>1058</v>
      </c>
      <c r="Q251" s="13"/>
      <c r="R251" s="9" t="s">
        <v>1059</v>
      </c>
      <c r="S251" s="14">
        <v>1</v>
      </c>
      <c r="T251" s="9" t="s">
        <v>38</v>
      </c>
      <c r="U251" s="9" t="s">
        <v>860</v>
      </c>
      <c r="V251" s="9"/>
      <c r="W251" s="16">
        <f t="shared" si="6"/>
        <v>3</v>
      </c>
      <c r="X251" s="9" t="str">
        <f>IF(OR(T251="Cerrado sin éxito",T251="Cerrado con éxito",T251="Eliminado",O251&gt;(F_Corte!$F$2-1)),"Actualizado","Desactualizado")</f>
        <v>Actualizado</v>
      </c>
      <c r="Y251" s="16">
        <v>0</v>
      </c>
      <c r="Z251" s="9" t="s">
        <v>1060</v>
      </c>
      <c r="AA251" s="13">
        <v>46107</v>
      </c>
    </row>
    <row r="252" spans="1:27" ht="377.25">
      <c r="A252" s="44" t="str">
        <f>+UPPER(MID(F252,1,5)&amp;COUNTIF($F$2:F252,F252))</f>
        <v>HÁBIT251</v>
      </c>
      <c r="B252" s="44" t="s">
        <v>78</v>
      </c>
      <c r="C252" s="44" t="s">
        <v>79</v>
      </c>
      <c r="D252" s="44" t="s">
        <v>1010</v>
      </c>
      <c r="E252" s="45">
        <v>46095</v>
      </c>
      <c r="F252" s="44" t="s">
        <v>30</v>
      </c>
      <c r="G252" s="44" t="s">
        <v>51</v>
      </c>
      <c r="H252" s="44" t="s">
        <v>82</v>
      </c>
      <c r="I252" s="44" t="s">
        <v>1061</v>
      </c>
      <c r="J252" s="44" t="s">
        <v>264</v>
      </c>
      <c r="K252" s="45">
        <v>46132</v>
      </c>
      <c r="L252" s="46" t="s">
        <v>35</v>
      </c>
      <c r="M252" s="44" t="s">
        <v>36</v>
      </c>
      <c r="N252" s="44" t="s">
        <v>1062</v>
      </c>
      <c r="O252" s="13">
        <v>46143</v>
      </c>
      <c r="P252" s="9" t="s">
        <v>1063</v>
      </c>
      <c r="Q252" s="13"/>
      <c r="R252" s="9" t="s">
        <v>1064</v>
      </c>
      <c r="S252" s="14">
        <v>0.5</v>
      </c>
      <c r="T252" s="9" t="s">
        <v>63</v>
      </c>
      <c r="U252" s="9" t="s">
        <v>860</v>
      </c>
      <c r="V252" s="9"/>
      <c r="W252" s="16">
        <f t="shared" si="6"/>
        <v>0</v>
      </c>
      <c r="X252" s="9" t="str">
        <f>IF(OR(T252="Cerrado sin éxito",T252="Cerrado con éxito",T252="Eliminado",O252&gt;(F_Corte!$F$2-1)),"Actualizado","Desactualizado")</f>
        <v>Actualizado</v>
      </c>
      <c r="Y252" s="16">
        <v>0</v>
      </c>
      <c r="Z252" s="9"/>
      <c r="AA252" s="13">
        <v>46107</v>
      </c>
    </row>
    <row r="253" spans="1:27" ht="174.75" hidden="1">
      <c r="A253" s="44" t="str">
        <f>+UPPER(MID(F253,1,5)&amp;COUNTIF($F$2:F253,F253))</f>
        <v>HÁBIT252</v>
      </c>
      <c r="B253" s="44" t="s">
        <v>78</v>
      </c>
      <c r="C253" s="44" t="s">
        <v>79</v>
      </c>
      <c r="D253" s="44" t="s">
        <v>1065</v>
      </c>
      <c r="E253" s="45">
        <v>46100</v>
      </c>
      <c r="F253" s="44" t="s">
        <v>30</v>
      </c>
      <c r="G253" s="44" t="s">
        <v>31</v>
      </c>
      <c r="H253" s="44" t="s">
        <v>82</v>
      </c>
      <c r="I253" s="44" t="s">
        <v>1066</v>
      </c>
      <c r="J253" s="44" t="s">
        <v>90</v>
      </c>
      <c r="K253" s="45">
        <v>46132</v>
      </c>
      <c r="L253" s="46" t="s">
        <v>35</v>
      </c>
      <c r="M253" s="44" t="s">
        <v>36</v>
      </c>
      <c r="N253" s="44" t="s">
        <v>1067</v>
      </c>
      <c r="O253" s="13">
        <v>46171</v>
      </c>
      <c r="P253" s="23" t="s">
        <v>1068</v>
      </c>
      <c r="Q253" s="13">
        <v>46171</v>
      </c>
      <c r="R253" s="9" t="s">
        <v>1069</v>
      </c>
      <c r="S253" s="14">
        <v>1</v>
      </c>
      <c r="T253" s="9" t="s">
        <v>38</v>
      </c>
      <c r="U253" s="9" t="s">
        <v>860</v>
      </c>
      <c r="V253" s="9"/>
      <c r="W253" s="16">
        <f t="shared" si="6"/>
        <v>3</v>
      </c>
      <c r="X253" s="9" t="str">
        <f>IF(OR(T253="Cerrado sin éxito",T253="Cerrado con éxito",T253="Eliminado",O253&gt;(F_Corte!$F$2-1)),"Actualizado","Desactualizado")</f>
        <v>Actualizado</v>
      </c>
      <c r="Y253" s="16">
        <v>0</v>
      </c>
      <c r="Z253" s="9"/>
      <c r="AA253" s="13">
        <v>46107</v>
      </c>
    </row>
    <row r="254" spans="1:27" ht="409.6" hidden="1">
      <c r="A254" s="44" t="str">
        <f>+UPPER(MID(F254,1,5)&amp;COUNTIF($F$2:F254,F254))</f>
        <v>HÁBIT253</v>
      </c>
      <c r="B254" s="44" t="s">
        <v>78</v>
      </c>
      <c r="C254" s="44" t="s">
        <v>79</v>
      </c>
      <c r="D254" s="44" t="s">
        <v>1065</v>
      </c>
      <c r="E254" s="45">
        <v>46100</v>
      </c>
      <c r="F254" s="44" t="s">
        <v>30</v>
      </c>
      <c r="G254" s="44" t="s">
        <v>47</v>
      </c>
      <c r="H254" s="44" t="s">
        <v>82</v>
      </c>
      <c r="I254" s="44" t="s">
        <v>1070</v>
      </c>
      <c r="J254" s="44" t="s">
        <v>90</v>
      </c>
      <c r="K254" s="45">
        <v>46132</v>
      </c>
      <c r="L254" s="46" t="s">
        <v>35</v>
      </c>
      <c r="M254" s="44" t="s">
        <v>36</v>
      </c>
      <c r="N254" s="44" t="s">
        <v>1067</v>
      </c>
      <c r="O254" s="13">
        <v>46185</v>
      </c>
      <c r="P254" s="13" t="s">
        <v>1071</v>
      </c>
      <c r="Q254" s="13">
        <v>46220</v>
      </c>
      <c r="R254" s="9"/>
      <c r="S254" s="14">
        <v>1</v>
      </c>
      <c r="T254" s="9" t="s">
        <v>38</v>
      </c>
      <c r="U254" s="9" t="s">
        <v>851</v>
      </c>
      <c r="V254" s="9"/>
      <c r="W254" s="16">
        <f t="shared" si="6"/>
        <v>3</v>
      </c>
      <c r="X254" s="9" t="str">
        <f>IF(OR(T254="Cerrado sin éxito",T254="Cerrado con éxito",T254="Eliminado",O254&gt;(F_Corte!$F$2-1)),"Actualizado","Desactualizado")</f>
        <v>Actualizado</v>
      </c>
      <c r="Y254" s="16">
        <v>0</v>
      </c>
      <c r="Z254" s="9"/>
      <c r="AA254" s="13">
        <v>46107</v>
      </c>
    </row>
    <row r="255" spans="1:27" ht="174.75" hidden="1">
      <c r="A255" s="44" t="str">
        <f>+UPPER(MID(F255,1,5)&amp;COUNTIF($F$2:F255,F255))</f>
        <v>HÁBIT254</v>
      </c>
      <c r="B255" s="44" t="s">
        <v>78</v>
      </c>
      <c r="C255" s="44" t="s">
        <v>79</v>
      </c>
      <c r="D255" s="44" t="s">
        <v>1072</v>
      </c>
      <c r="E255" s="45">
        <v>46111</v>
      </c>
      <c r="F255" s="44" t="s">
        <v>30</v>
      </c>
      <c r="G255" s="44" t="s">
        <v>47</v>
      </c>
      <c r="H255" s="44" t="s">
        <v>82</v>
      </c>
      <c r="I255" s="44" t="s">
        <v>1073</v>
      </c>
      <c r="J255" s="44" t="s">
        <v>106</v>
      </c>
      <c r="K255" s="45">
        <v>46135</v>
      </c>
      <c r="L255" s="46" t="s">
        <v>35</v>
      </c>
      <c r="M255" s="44" t="s">
        <v>36</v>
      </c>
      <c r="N255" s="44" t="s">
        <v>1074</v>
      </c>
      <c r="O255" s="13">
        <v>46199</v>
      </c>
      <c r="P255" s="9" t="s">
        <v>1075</v>
      </c>
      <c r="Q255" s="13">
        <v>46203</v>
      </c>
      <c r="R255" s="9"/>
      <c r="S255" s="14">
        <v>1</v>
      </c>
      <c r="T255" s="9" t="s">
        <v>38</v>
      </c>
      <c r="U255" s="9" t="s">
        <v>860</v>
      </c>
      <c r="V255" s="9"/>
      <c r="W255" s="16">
        <f t="shared" si="6"/>
        <v>3</v>
      </c>
      <c r="X255" s="9" t="str">
        <f>IF(OR(T255="Cerrado sin éxito",T255="Cerrado con éxito",T255="Eliminado",O255&gt;(F_Corte!$F$2-1)),"Actualizado","Desactualizado")</f>
        <v>Actualizado</v>
      </c>
      <c r="Y255" s="16">
        <v>0</v>
      </c>
      <c r="Z255" s="9"/>
      <c r="AA255" s="13">
        <v>46112</v>
      </c>
    </row>
    <row r="256" spans="1:27" ht="377.25">
      <c r="A256" s="44" t="str">
        <f>+UPPER(MID(F256,1,5)&amp;COUNTIF($F$2:F256,F256))</f>
        <v>HÁBIT255</v>
      </c>
      <c r="B256" s="44" t="s">
        <v>78</v>
      </c>
      <c r="C256" s="44" t="s">
        <v>79</v>
      </c>
      <c r="D256" s="44" t="s">
        <v>1076</v>
      </c>
      <c r="E256" s="45">
        <v>46113</v>
      </c>
      <c r="F256" s="44" t="s">
        <v>30</v>
      </c>
      <c r="G256" s="44" t="s">
        <v>51</v>
      </c>
      <c r="H256" s="44" t="s">
        <v>82</v>
      </c>
      <c r="I256" s="44" t="s">
        <v>1077</v>
      </c>
      <c r="J256" s="44" t="s">
        <v>863</v>
      </c>
      <c r="K256" s="45">
        <v>46146</v>
      </c>
      <c r="L256" s="46" t="s">
        <v>35</v>
      </c>
      <c r="M256" s="44" t="s">
        <v>36</v>
      </c>
      <c r="N256" s="44" t="s">
        <v>1078</v>
      </c>
      <c r="O256" s="13">
        <v>46185</v>
      </c>
      <c r="P256" s="9" t="s">
        <v>1079</v>
      </c>
      <c r="Q256" s="13"/>
      <c r="R256" s="9"/>
      <c r="S256" s="14">
        <v>0.1</v>
      </c>
      <c r="T256" s="9" t="s">
        <v>431</v>
      </c>
      <c r="U256" s="9" t="s">
        <v>432</v>
      </c>
      <c r="V256" s="9"/>
      <c r="W256" s="16">
        <f t="shared" si="6"/>
        <v>2</v>
      </c>
      <c r="X256" s="9" t="str">
        <f>IF(OR(T256="Cerrado sin éxito",T256="Cerrado con éxito",T256="Eliminado",O256&gt;(F_Corte!$F$2-1)),"Actualizado","Desactualizado")</f>
        <v>Actualizado</v>
      </c>
      <c r="Y256" s="16">
        <v>0</v>
      </c>
      <c r="Z256" s="9"/>
      <c r="AA256" s="13">
        <v>46122</v>
      </c>
    </row>
    <row r="257" spans="1:27" ht="94.5" hidden="1">
      <c r="A257" s="44" t="str">
        <f>+UPPER(MID(F257,1,5)&amp;COUNTIF($F$2:F257,F257))</f>
        <v>HÁBIT256</v>
      </c>
      <c r="B257" s="44" t="s">
        <v>78</v>
      </c>
      <c r="C257" s="44" t="s">
        <v>79</v>
      </c>
      <c r="D257" s="44" t="s">
        <v>1076</v>
      </c>
      <c r="E257" s="45">
        <v>46113</v>
      </c>
      <c r="F257" s="44" t="s">
        <v>30</v>
      </c>
      <c r="G257" s="44" t="s">
        <v>31</v>
      </c>
      <c r="H257" s="44" t="s">
        <v>82</v>
      </c>
      <c r="I257" s="44" t="s">
        <v>1080</v>
      </c>
      <c r="J257" s="44" t="s">
        <v>863</v>
      </c>
      <c r="K257" s="45">
        <v>46146</v>
      </c>
      <c r="L257" s="46" t="s">
        <v>764</v>
      </c>
      <c r="M257" s="44" t="s">
        <v>36</v>
      </c>
      <c r="N257" s="44" t="s">
        <v>1081</v>
      </c>
      <c r="O257" s="13">
        <v>46220</v>
      </c>
      <c r="P257" s="9" t="s">
        <v>1082</v>
      </c>
      <c r="Q257" s="13">
        <v>46171</v>
      </c>
      <c r="R257" s="9" t="s">
        <v>1082</v>
      </c>
      <c r="S257" s="14">
        <v>1</v>
      </c>
      <c r="T257" s="9" t="s">
        <v>63</v>
      </c>
      <c r="U257" s="9" t="s">
        <v>860</v>
      </c>
      <c r="V257" s="9"/>
      <c r="W257" s="16">
        <f t="shared" si="6"/>
        <v>0</v>
      </c>
      <c r="X257" s="9" t="str">
        <f>IF(OR(T257="Cerrado sin éxito",T257="Cerrado con éxito",T257="Eliminado",O257&gt;(F_Corte!$F$2-1)),"Actualizado","Desactualizado")</f>
        <v>Actualizado</v>
      </c>
      <c r="Y257" s="16">
        <v>0</v>
      </c>
      <c r="Z257" s="9"/>
      <c r="AA257" s="13">
        <v>46122</v>
      </c>
    </row>
    <row r="258" spans="1:27" ht="53.25" hidden="1">
      <c r="A258" s="44" t="str">
        <f>+UPPER(MID(F258,1,5)&amp;COUNTIF($F$2:F258,F258))</f>
        <v>HÁBIT257</v>
      </c>
      <c r="B258" s="44" t="s">
        <v>78</v>
      </c>
      <c r="C258" s="44" t="s">
        <v>79</v>
      </c>
      <c r="D258" s="44" t="s">
        <v>1083</v>
      </c>
      <c r="E258" s="45">
        <v>46118</v>
      </c>
      <c r="F258" s="44" t="s">
        <v>30</v>
      </c>
      <c r="G258" s="44" t="s">
        <v>31</v>
      </c>
      <c r="H258" s="44" t="s">
        <v>82</v>
      </c>
      <c r="I258" s="44" t="s">
        <v>1084</v>
      </c>
      <c r="J258" s="44" t="s">
        <v>106</v>
      </c>
      <c r="K258" s="45">
        <v>46148</v>
      </c>
      <c r="L258" s="46" t="s">
        <v>35</v>
      </c>
      <c r="M258" s="44" t="s">
        <v>36</v>
      </c>
      <c r="N258" s="44" t="s">
        <v>1085</v>
      </c>
      <c r="O258" s="13">
        <v>46220</v>
      </c>
      <c r="P258" s="13" t="s">
        <v>1086</v>
      </c>
      <c r="Q258" s="13">
        <v>46171</v>
      </c>
      <c r="R258" s="9" t="s">
        <v>1086</v>
      </c>
      <c r="S258" s="14">
        <v>1</v>
      </c>
      <c r="T258" s="9" t="s">
        <v>38</v>
      </c>
      <c r="U258" s="9" t="s">
        <v>860</v>
      </c>
      <c r="V258" s="9"/>
      <c r="W258" s="16">
        <f t="shared" si="6"/>
        <v>3</v>
      </c>
      <c r="X258" s="9" t="str">
        <f>IF(OR(T258="Cerrado sin éxito",T258="Cerrado con éxito",T258="Eliminado",O258&gt;(F_Corte!$F$2-1)),"Actualizado","Desactualizado")</f>
        <v>Actualizado</v>
      </c>
      <c r="Y258" s="16">
        <v>0</v>
      </c>
      <c r="Z258" s="9"/>
      <c r="AA258" s="13">
        <v>46126</v>
      </c>
    </row>
    <row r="259" spans="1:27" ht="135" hidden="1">
      <c r="A259" s="44" t="str">
        <f>+UPPER(MID(F259,1,5)&amp;COUNTIF($F$2:F259,F259))</f>
        <v>HÁBIT258</v>
      </c>
      <c r="B259" s="44" t="s">
        <v>78</v>
      </c>
      <c r="C259" s="44" t="s">
        <v>79</v>
      </c>
      <c r="D259" s="44" t="s">
        <v>1083</v>
      </c>
      <c r="E259" s="45">
        <v>46118</v>
      </c>
      <c r="F259" s="44" t="s">
        <v>30</v>
      </c>
      <c r="G259" s="44" t="s">
        <v>47</v>
      </c>
      <c r="H259" s="44" t="s">
        <v>82</v>
      </c>
      <c r="I259" s="44" t="s">
        <v>1087</v>
      </c>
      <c r="J259" s="44" t="s">
        <v>106</v>
      </c>
      <c r="K259" s="45">
        <v>46148</v>
      </c>
      <c r="L259" s="46" t="s">
        <v>35</v>
      </c>
      <c r="M259" s="44" t="s">
        <v>36</v>
      </c>
      <c r="N259" s="44" t="s">
        <v>1088</v>
      </c>
      <c r="O259" s="13">
        <v>46136</v>
      </c>
      <c r="P259" s="9" t="s">
        <v>1089</v>
      </c>
      <c r="Q259" s="13"/>
      <c r="R259" s="9"/>
      <c r="S259" s="14">
        <v>0.5</v>
      </c>
      <c r="T259" s="9" t="s">
        <v>63</v>
      </c>
      <c r="U259" s="9" t="s">
        <v>860</v>
      </c>
      <c r="V259" s="9"/>
      <c r="W259" s="16">
        <f t="shared" ref="W259:W322" si="7">+IF(OR(T259="Eliminado",T259="Cerrado sin éxito"),0,IF(T259="Sin iniciar",1,IF(T259="En progreso",2,IF(T259="Cerrado con éxito",3,0))))</f>
        <v>0</v>
      </c>
      <c r="X259" s="9" t="str">
        <f>IF(OR(T259="Cerrado sin éxito",T259="Cerrado con éxito",T259="Eliminado",O259&gt;(F_Corte!$F$2-1)),"Actualizado","Desactualizado")</f>
        <v>Actualizado</v>
      </c>
      <c r="Y259" s="16">
        <v>0</v>
      </c>
      <c r="Z259" s="9"/>
      <c r="AA259" s="13">
        <v>46126</v>
      </c>
    </row>
    <row r="260" spans="1:27" ht="297">
      <c r="A260" s="44" t="str">
        <f>+UPPER(MID(F260,1,5)&amp;COUNTIF($F$2:F260,F260))</f>
        <v>HÁBIT259</v>
      </c>
      <c r="B260" s="44" t="s">
        <v>78</v>
      </c>
      <c r="C260" s="44" t="s">
        <v>79</v>
      </c>
      <c r="D260" s="44" t="s">
        <v>1090</v>
      </c>
      <c r="E260" s="45">
        <v>46119</v>
      </c>
      <c r="F260" s="44" t="s">
        <v>30</v>
      </c>
      <c r="G260" s="44" t="s">
        <v>51</v>
      </c>
      <c r="H260" s="44" t="s">
        <v>82</v>
      </c>
      <c r="I260" s="44" t="s">
        <v>1091</v>
      </c>
      <c r="J260" s="44" t="s">
        <v>90</v>
      </c>
      <c r="K260" s="45">
        <v>46148</v>
      </c>
      <c r="L260" s="46" t="s">
        <v>35</v>
      </c>
      <c r="M260" s="44" t="s">
        <v>36</v>
      </c>
      <c r="N260" s="44" t="s">
        <v>1092</v>
      </c>
      <c r="O260" s="13">
        <v>46185</v>
      </c>
      <c r="P260" s="9" t="s">
        <v>1093</v>
      </c>
      <c r="Q260" s="13"/>
      <c r="R260" s="9"/>
      <c r="S260" s="14">
        <v>0.1</v>
      </c>
      <c r="T260" s="9" t="s">
        <v>431</v>
      </c>
      <c r="U260" s="9" t="s">
        <v>432</v>
      </c>
      <c r="V260" s="9"/>
      <c r="W260" s="16">
        <f t="shared" si="7"/>
        <v>2</v>
      </c>
      <c r="X260" s="9" t="str">
        <f>IF(OR(T260="Cerrado sin éxito",T260="Cerrado con éxito",T260="Eliminado",O260&gt;(F_Corte!$F$2-1)),"Actualizado","Desactualizado")</f>
        <v>Actualizado</v>
      </c>
      <c r="Y260" s="16">
        <v>0</v>
      </c>
      <c r="Z260" s="9"/>
      <c r="AA260" s="13">
        <v>46126</v>
      </c>
    </row>
    <row r="261" spans="1:27" ht="351">
      <c r="A261" s="44" t="str">
        <f>+UPPER(MID(F261,1,5)&amp;COUNTIF($F$2:F261,F261))</f>
        <v>HÁBIT260</v>
      </c>
      <c r="B261" s="44" t="s">
        <v>78</v>
      </c>
      <c r="C261" s="44" t="s">
        <v>79</v>
      </c>
      <c r="D261" s="44" t="s">
        <v>1094</v>
      </c>
      <c r="E261" s="45">
        <v>46121</v>
      </c>
      <c r="F261" s="44" t="s">
        <v>30</v>
      </c>
      <c r="G261" s="44" t="s">
        <v>51</v>
      </c>
      <c r="H261" s="44" t="s">
        <v>82</v>
      </c>
      <c r="I261" s="44" t="s">
        <v>1095</v>
      </c>
      <c r="J261" s="44" t="s">
        <v>411</v>
      </c>
      <c r="K261" s="45">
        <v>46149</v>
      </c>
      <c r="L261" s="46" t="s">
        <v>35</v>
      </c>
      <c r="M261" s="44" t="s">
        <v>36</v>
      </c>
      <c r="N261" s="44" t="s">
        <v>1096</v>
      </c>
      <c r="O261" s="13">
        <v>46143</v>
      </c>
      <c r="P261" s="9" t="s">
        <v>1097</v>
      </c>
      <c r="Q261" s="13"/>
      <c r="R261" s="9" t="s">
        <v>1098</v>
      </c>
      <c r="S261" s="14">
        <v>0.5</v>
      </c>
      <c r="T261" s="9" t="s">
        <v>63</v>
      </c>
      <c r="U261" s="9" t="s">
        <v>860</v>
      </c>
      <c r="V261" s="9"/>
      <c r="W261" s="16">
        <f t="shared" si="7"/>
        <v>0</v>
      </c>
      <c r="X261" s="9" t="str">
        <f>IF(OR(T261="Cerrado sin éxito",T261="Cerrado con éxito",T261="Eliminado",O261&gt;(F_Corte!$F$2-1)),"Actualizado","Desactualizado")</f>
        <v>Actualizado</v>
      </c>
      <c r="Y261" s="16">
        <v>0</v>
      </c>
      <c r="Z261" s="9"/>
      <c r="AA261" s="13">
        <v>46127</v>
      </c>
    </row>
    <row r="262" spans="1:27" ht="377.25">
      <c r="A262" s="44" t="str">
        <f>+UPPER(MID(F262,1,5)&amp;COUNTIF($F$2:F262,F262))</f>
        <v>HÁBIT261</v>
      </c>
      <c r="B262" s="44" t="s">
        <v>1099</v>
      </c>
      <c r="C262" s="44" t="s">
        <v>980</v>
      </c>
      <c r="D262" s="44" t="s">
        <v>1099</v>
      </c>
      <c r="E262" s="45">
        <v>46128</v>
      </c>
      <c r="F262" s="44" t="s">
        <v>30</v>
      </c>
      <c r="G262" s="44" t="s">
        <v>51</v>
      </c>
      <c r="H262" s="44" t="s">
        <v>82</v>
      </c>
      <c r="I262" s="44" t="s">
        <v>1100</v>
      </c>
      <c r="J262" s="44" t="s">
        <v>311</v>
      </c>
      <c r="K262" s="45">
        <v>46153</v>
      </c>
      <c r="L262" s="46" t="s">
        <v>35</v>
      </c>
      <c r="M262" s="44" t="s">
        <v>36</v>
      </c>
      <c r="N262" s="44" t="s">
        <v>1101</v>
      </c>
      <c r="O262" s="13">
        <v>46185</v>
      </c>
      <c r="P262" s="9" t="s">
        <v>1102</v>
      </c>
      <c r="Q262" s="13"/>
      <c r="R262" s="9"/>
      <c r="S262" s="14">
        <v>0.1</v>
      </c>
      <c r="T262" s="9" t="s">
        <v>431</v>
      </c>
      <c r="U262" s="9" t="s">
        <v>432</v>
      </c>
      <c r="V262" s="9"/>
      <c r="W262" s="16">
        <f t="shared" si="7"/>
        <v>2</v>
      </c>
      <c r="X262" s="9" t="str">
        <f>IF(OR(T262="Cerrado sin éxito",T262="Cerrado con éxito",T262="Eliminado",O262&gt;(F_Corte!$F$2-1)),"Actualizado","Desactualizado")</f>
        <v>Actualizado</v>
      </c>
      <c r="Y262" s="16">
        <v>0</v>
      </c>
      <c r="Z262" s="9"/>
      <c r="AA262" s="13">
        <v>46129</v>
      </c>
    </row>
    <row r="263" spans="1:27" ht="363.75">
      <c r="A263" s="44" t="str">
        <f>+UPPER(MID(F263,1,5)&amp;COUNTIF($F$2:F263,F263))</f>
        <v>HÁBIT262</v>
      </c>
      <c r="B263" s="44" t="s">
        <v>78</v>
      </c>
      <c r="C263" s="44" t="s">
        <v>79</v>
      </c>
      <c r="D263" s="44" t="s">
        <v>1103</v>
      </c>
      <c r="E263" s="45">
        <v>46128</v>
      </c>
      <c r="F263" s="44" t="s">
        <v>30</v>
      </c>
      <c r="G263" s="44" t="s">
        <v>51</v>
      </c>
      <c r="H263" s="44" t="s">
        <v>82</v>
      </c>
      <c r="I263" s="44" t="s">
        <v>1104</v>
      </c>
      <c r="J263" s="44" t="s">
        <v>411</v>
      </c>
      <c r="K263" s="45">
        <v>46153</v>
      </c>
      <c r="L263" s="46" t="s">
        <v>35</v>
      </c>
      <c r="M263" s="44" t="s">
        <v>36</v>
      </c>
      <c r="N263" s="44" t="s">
        <v>1105</v>
      </c>
      <c r="O263" s="13">
        <v>46185</v>
      </c>
      <c r="P263" s="9" t="s">
        <v>1106</v>
      </c>
      <c r="Q263" s="13"/>
      <c r="R263" s="9"/>
      <c r="S263" s="14">
        <v>0.1</v>
      </c>
      <c r="T263" s="9" t="s">
        <v>431</v>
      </c>
      <c r="U263" s="9" t="s">
        <v>432</v>
      </c>
      <c r="V263" s="9"/>
      <c r="W263" s="16">
        <f t="shared" si="7"/>
        <v>2</v>
      </c>
      <c r="X263" s="9" t="str">
        <f>IF(OR(T263="Cerrado sin éxito",T263="Cerrado con éxito",T263="Eliminado",O263&gt;(F_Corte!$F$2-1)),"Actualizado","Desactualizado")</f>
        <v>Actualizado</v>
      </c>
      <c r="Y263" s="16">
        <v>0</v>
      </c>
      <c r="Z263" s="9"/>
      <c r="AA263" s="13">
        <v>46129</v>
      </c>
    </row>
    <row r="264" spans="1:27" ht="229.5">
      <c r="A264" s="44" t="str">
        <f>+UPPER(MID(F264,1,5)&amp;COUNTIF($F$2:F264,F264))</f>
        <v>HÁBIT263</v>
      </c>
      <c r="B264" s="44" t="s">
        <v>1107</v>
      </c>
      <c r="C264" s="44" t="s">
        <v>79</v>
      </c>
      <c r="D264" s="44" t="s">
        <v>1108</v>
      </c>
      <c r="E264" s="45">
        <v>46132</v>
      </c>
      <c r="F264" s="44" t="s">
        <v>30</v>
      </c>
      <c r="G264" s="44" t="s">
        <v>51</v>
      </c>
      <c r="H264" s="44" t="s">
        <v>82</v>
      </c>
      <c r="I264" s="44" t="s">
        <v>1109</v>
      </c>
      <c r="J264" s="44" t="s">
        <v>106</v>
      </c>
      <c r="K264" s="45">
        <v>46136</v>
      </c>
      <c r="L264" s="46" t="s">
        <v>35</v>
      </c>
      <c r="M264" s="44" t="s">
        <v>36</v>
      </c>
      <c r="N264" s="44" t="s">
        <v>1110</v>
      </c>
      <c r="O264" s="13">
        <v>46185</v>
      </c>
      <c r="P264" s="9" t="s">
        <v>1111</v>
      </c>
      <c r="Q264" s="13"/>
      <c r="R264" s="9"/>
      <c r="S264" s="14">
        <v>0.1</v>
      </c>
      <c r="T264" s="9" t="s">
        <v>431</v>
      </c>
      <c r="U264" s="9" t="s">
        <v>432</v>
      </c>
      <c r="V264" s="9"/>
      <c r="W264" s="16">
        <f t="shared" si="7"/>
        <v>2</v>
      </c>
      <c r="X264" s="9" t="str">
        <f>IF(OR(T264="Cerrado sin éxito",T264="Cerrado con éxito",T264="Eliminado",O264&gt;(F_Corte!$F$2-1)),"Actualizado","Desactualizado")</f>
        <v>Actualizado</v>
      </c>
      <c r="Y264" s="16">
        <v>0</v>
      </c>
      <c r="Z264" s="9"/>
      <c r="AA264" s="13">
        <v>46134</v>
      </c>
    </row>
    <row r="265" spans="1:27" ht="377.25">
      <c r="A265" s="44" t="str">
        <f>+UPPER(MID(F265,1,5)&amp;COUNTIF($F$2:F265,F265))</f>
        <v>HÁBIT264</v>
      </c>
      <c r="B265" s="44" t="s">
        <v>78</v>
      </c>
      <c r="C265" s="44" t="s">
        <v>79</v>
      </c>
      <c r="D265" s="44" t="s">
        <v>1094</v>
      </c>
      <c r="E265" s="45">
        <v>46121</v>
      </c>
      <c r="F265" s="44" t="s">
        <v>30</v>
      </c>
      <c r="G265" s="44" t="s">
        <v>51</v>
      </c>
      <c r="H265" s="44" t="s">
        <v>82</v>
      </c>
      <c r="I265" s="44" t="s">
        <v>1112</v>
      </c>
      <c r="J265" s="44" t="s">
        <v>411</v>
      </c>
      <c r="K265" s="45">
        <v>46156</v>
      </c>
      <c r="L265" s="46" t="s">
        <v>35</v>
      </c>
      <c r="M265" s="44" t="s">
        <v>36</v>
      </c>
      <c r="N265" s="44" t="s">
        <v>1113</v>
      </c>
      <c r="O265" s="13">
        <v>46185</v>
      </c>
      <c r="P265" s="9" t="s">
        <v>1114</v>
      </c>
      <c r="Q265" s="13"/>
      <c r="R265" s="9"/>
      <c r="S265" s="14">
        <v>0.1</v>
      </c>
      <c r="T265" s="9" t="s">
        <v>431</v>
      </c>
      <c r="U265" s="9" t="s">
        <v>432</v>
      </c>
      <c r="V265" s="9"/>
      <c r="W265" s="16">
        <f t="shared" si="7"/>
        <v>2</v>
      </c>
      <c r="X265" s="9" t="str">
        <f>IF(OR(T265="Cerrado sin éxito",T265="Cerrado con éxito",T265="Eliminado",O265&gt;(F_Corte!$F$2-1)),"Actualizado","Desactualizado")</f>
        <v>Actualizado</v>
      </c>
      <c r="Y265" s="16">
        <v>0</v>
      </c>
      <c r="Z265" s="9"/>
      <c r="AA265" s="13">
        <v>46134</v>
      </c>
    </row>
    <row r="266" spans="1:27" ht="81" hidden="1">
      <c r="A266" s="44" t="str">
        <f>+UPPER(MID(F266,1,5)&amp;COUNTIF($F$2:F266,F266))</f>
        <v>HÁBIT265</v>
      </c>
      <c r="B266" s="44" t="s">
        <v>78</v>
      </c>
      <c r="C266" s="44" t="s">
        <v>79</v>
      </c>
      <c r="D266" s="44" t="s">
        <v>1115</v>
      </c>
      <c r="E266" s="45">
        <v>46132</v>
      </c>
      <c r="F266" s="44" t="s">
        <v>30</v>
      </c>
      <c r="G266" s="44" t="s">
        <v>31</v>
      </c>
      <c r="H266" s="44" t="s">
        <v>82</v>
      </c>
      <c r="I266" s="44" t="s">
        <v>1116</v>
      </c>
      <c r="J266" s="44" t="s">
        <v>358</v>
      </c>
      <c r="K266" s="45">
        <v>46160</v>
      </c>
      <c r="L266" s="46" t="s">
        <v>764</v>
      </c>
      <c r="M266" s="44" t="s">
        <v>36</v>
      </c>
      <c r="N266" s="44" t="s">
        <v>1117</v>
      </c>
      <c r="O266" s="13">
        <v>46220</v>
      </c>
      <c r="P266" s="9" t="s">
        <v>1118</v>
      </c>
      <c r="Q266" s="13"/>
      <c r="R266" s="9" t="s">
        <v>1118</v>
      </c>
      <c r="S266" s="14">
        <v>1</v>
      </c>
      <c r="T266" s="9" t="s">
        <v>38</v>
      </c>
      <c r="U266" s="9" t="s">
        <v>860</v>
      </c>
      <c r="V266" s="9"/>
      <c r="W266" s="16">
        <f t="shared" si="7"/>
        <v>3</v>
      </c>
      <c r="X266" s="9" t="str">
        <f>IF(OR(T266="Cerrado sin éxito",T266="Cerrado con éxito",T266="Eliminado",O266&gt;(F_Corte!$F$2-1)),"Actualizado","Desactualizado")</f>
        <v>Actualizado</v>
      </c>
      <c r="Y266" s="16">
        <v>0</v>
      </c>
      <c r="Z266" s="9"/>
      <c r="AA266" s="13">
        <v>46139</v>
      </c>
    </row>
    <row r="267" spans="1:27" ht="148.5" hidden="1">
      <c r="A267" s="44" t="str">
        <f>+UPPER(MID(F267,1,5)&amp;COUNTIF($F$2:F267,F267))</f>
        <v>HÁBIT266</v>
      </c>
      <c r="B267" s="44" t="s">
        <v>78</v>
      </c>
      <c r="C267" s="44" t="s">
        <v>541</v>
      </c>
      <c r="D267" s="44" t="s">
        <v>1119</v>
      </c>
      <c r="E267" s="45">
        <v>46142</v>
      </c>
      <c r="F267" s="44" t="s">
        <v>30</v>
      </c>
      <c r="G267" s="44" t="s">
        <v>31</v>
      </c>
      <c r="H267" s="44" t="s">
        <v>82</v>
      </c>
      <c r="I267" s="44" t="s">
        <v>1120</v>
      </c>
      <c r="J267" s="44" t="s">
        <v>84</v>
      </c>
      <c r="K267" s="45">
        <v>46169</v>
      </c>
      <c r="L267" s="46" t="s">
        <v>35</v>
      </c>
      <c r="M267" s="44" t="s">
        <v>36</v>
      </c>
      <c r="N267" s="44" t="s">
        <v>1121</v>
      </c>
      <c r="O267" s="13">
        <v>46220</v>
      </c>
      <c r="P267" s="9" t="s">
        <v>1122</v>
      </c>
      <c r="Q267" s="13"/>
      <c r="R267" s="9" t="s">
        <v>1122</v>
      </c>
      <c r="S267" s="14">
        <v>0.1</v>
      </c>
      <c r="T267" s="9" t="s">
        <v>431</v>
      </c>
      <c r="U267" s="9" t="s">
        <v>1123</v>
      </c>
      <c r="V267" s="9"/>
      <c r="W267" s="16">
        <f t="shared" si="7"/>
        <v>2</v>
      </c>
      <c r="X267" s="9" t="str">
        <f>IF(OR(T267="Cerrado sin éxito",T267="Cerrado con éxito",T267="Eliminado",O267&gt;(F_Corte!$F$2-1)),"Actualizado","Desactualizado")</f>
        <v>Actualizado</v>
      </c>
      <c r="Y267" s="16">
        <v>0</v>
      </c>
      <c r="Z267" s="9"/>
      <c r="AA267" s="13">
        <v>46147</v>
      </c>
    </row>
    <row r="268" spans="1:27" ht="216">
      <c r="A268" s="44" t="str">
        <f>+UPPER(MID(F268,1,5)&amp;COUNTIF($F$2:F268,F268))</f>
        <v>HÁBIT267</v>
      </c>
      <c r="B268" s="44" t="s">
        <v>27</v>
      </c>
      <c r="C268" s="44" t="s">
        <v>541</v>
      </c>
      <c r="D268" s="44" t="s">
        <v>1124</v>
      </c>
      <c r="E268" s="45">
        <v>46145</v>
      </c>
      <c r="F268" s="44" t="s">
        <v>30</v>
      </c>
      <c r="G268" s="44" t="s">
        <v>51</v>
      </c>
      <c r="H268" s="44" t="s">
        <v>82</v>
      </c>
      <c r="I268" s="44" t="s">
        <v>1125</v>
      </c>
      <c r="J268" s="44" t="s">
        <v>514</v>
      </c>
      <c r="K268" s="45">
        <v>46150</v>
      </c>
      <c r="L268" s="46" t="s">
        <v>35</v>
      </c>
      <c r="M268" s="44" t="s">
        <v>36</v>
      </c>
      <c r="N268" s="44" t="s">
        <v>1126</v>
      </c>
      <c r="O268" s="13">
        <v>46185</v>
      </c>
      <c r="P268" s="9" t="s">
        <v>1127</v>
      </c>
      <c r="Q268" s="13"/>
      <c r="R268" s="9"/>
      <c r="S268" s="14">
        <v>0.1</v>
      </c>
      <c r="T268" s="9" t="s">
        <v>431</v>
      </c>
      <c r="U268" s="9" t="s">
        <v>432</v>
      </c>
      <c r="V268" s="9"/>
      <c r="W268" s="16">
        <f t="shared" si="7"/>
        <v>2</v>
      </c>
      <c r="X268" s="9" t="str">
        <f>IF(OR(T268="Cerrado sin éxito",T268="Cerrado con éxito",T268="Eliminado",O268&gt;(F_Corte!$F$2-1)),"Actualizado","Desactualizado")</f>
        <v>Actualizado</v>
      </c>
      <c r="Y268" s="16">
        <v>0</v>
      </c>
      <c r="Z268" s="9"/>
      <c r="AA268" s="13">
        <v>46147</v>
      </c>
    </row>
    <row r="269" spans="1:27" ht="121.5" hidden="1">
      <c r="A269" s="44" t="str">
        <f>+UPPER(MID(F269,1,5)&amp;COUNTIF($F$2:F269,F269))</f>
        <v>HÁBIT268</v>
      </c>
      <c r="B269" s="44" t="s">
        <v>27</v>
      </c>
      <c r="C269" s="44" t="s">
        <v>541</v>
      </c>
      <c r="D269" s="44" t="s">
        <v>1124</v>
      </c>
      <c r="E269" s="45">
        <v>46145</v>
      </c>
      <c r="F269" s="44" t="s">
        <v>30</v>
      </c>
      <c r="G269" s="44" t="s">
        <v>47</v>
      </c>
      <c r="H269" s="44" t="s">
        <v>82</v>
      </c>
      <c r="I269" s="44" t="s">
        <v>1128</v>
      </c>
      <c r="J269" s="44" t="s">
        <v>514</v>
      </c>
      <c r="K269" s="45">
        <v>46150</v>
      </c>
      <c r="L269" s="46" t="s">
        <v>764</v>
      </c>
      <c r="M269" s="44" t="s">
        <v>372</v>
      </c>
      <c r="N269" s="44" t="s">
        <v>1129</v>
      </c>
      <c r="O269" s="13"/>
      <c r="P269" s="9" t="s">
        <v>1130</v>
      </c>
      <c r="Q269" s="13"/>
      <c r="R269" s="9"/>
      <c r="S269" s="14">
        <v>0</v>
      </c>
      <c r="T269" s="9" t="s">
        <v>1131</v>
      </c>
      <c r="U269" s="9" t="s">
        <v>432</v>
      </c>
      <c r="V269" s="9"/>
      <c r="W269" s="16">
        <f t="shared" si="7"/>
        <v>1</v>
      </c>
      <c r="X269" s="9" t="str">
        <f>IF(OR(T269="Cerrado sin éxito",T269="Cerrado con éxito",T269="Eliminado",O269&gt;(F_Corte!$F$2-1)),"Actualizado","Desactualizado")</f>
        <v>Actualizado</v>
      </c>
      <c r="Y269" s="16">
        <v>0</v>
      </c>
      <c r="Z269" s="9"/>
      <c r="AA269" s="13">
        <v>46060</v>
      </c>
    </row>
    <row r="270" spans="1:27" ht="94.5" hidden="1">
      <c r="A270" s="44" t="str">
        <f>+UPPER(MID(F270,1,5)&amp;COUNTIF($F$2:F270,F270))</f>
        <v>HÁBIT269</v>
      </c>
      <c r="B270" s="44" t="s">
        <v>78</v>
      </c>
      <c r="C270" s="44" t="s">
        <v>79</v>
      </c>
      <c r="D270" s="44" t="s">
        <v>1132</v>
      </c>
      <c r="E270" s="45">
        <v>46147</v>
      </c>
      <c r="F270" s="44" t="s">
        <v>30</v>
      </c>
      <c r="G270" s="44" t="s">
        <v>31</v>
      </c>
      <c r="H270" s="44" t="s">
        <v>82</v>
      </c>
      <c r="I270" s="44" t="s">
        <v>1133</v>
      </c>
      <c r="J270" s="44" t="s">
        <v>106</v>
      </c>
      <c r="K270" s="45">
        <v>46171</v>
      </c>
      <c r="L270" s="46" t="s">
        <v>35</v>
      </c>
      <c r="M270" s="44" t="s">
        <v>36</v>
      </c>
      <c r="N270" s="44" t="s">
        <v>1134</v>
      </c>
      <c r="O270" s="13">
        <v>46220</v>
      </c>
      <c r="P270" s="9" t="s">
        <v>1135</v>
      </c>
      <c r="Q270" s="13"/>
      <c r="R270" s="9" t="s">
        <v>1135</v>
      </c>
      <c r="S270" s="14">
        <v>0.9</v>
      </c>
      <c r="T270" s="9" t="s">
        <v>431</v>
      </c>
      <c r="U270" s="9" t="s">
        <v>1136</v>
      </c>
      <c r="V270" s="9"/>
      <c r="W270" s="16">
        <f t="shared" si="7"/>
        <v>2</v>
      </c>
      <c r="X270" s="9" t="str">
        <f>IF(OR(T270="Cerrado sin éxito",T270="Cerrado con éxito",T270="Eliminado",O270&gt;(F_Corte!$F$2-1)),"Actualizado","Desactualizado")</f>
        <v>Actualizado</v>
      </c>
      <c r="Y270" s="16">
        <v>0</v>
      </c>
      <c r="Z270" s="9"/>
      <c r="AA270" s="13">
        <v>46060</v>
      </c>
    </row>
    <row r="271" spans="1:27" ht="94.5" hidden="1">
      <c r="A271" s="44" t="str">
        <f>+UPPER(MID(F271,1,5)&amp;COUNTIF($F$2:F271,F271))</f>
        <v>HÁBIT270</v>
      </c>
      <c r="B271" s="44" t="s">
        <v>78</v>
      </c>
      <c r="C271" s="44" t="s">
        <v>79</v>
      </c>
      <c r="D271" s="44" t="s">
        <v>1132</v>
      </c>
      <c r="E271" s="45">
        <v>46147</v>
      </c>
      <c r="F271" s="44" t="s">
        <v>30</v>
      </c>
      <c r="G271" s="44" t="s">
        <v>31</v>
      </c>
      <c r="H271" s="44" t="s">
        <v>82</v>
      </c>
      <c r="I271" s="44" t="s">
        <v>1137</v>
      </c>
      <c r="J271" s="44" t="s">
        <v>106</v>
      </c>
      <c r="K271" s="45">
        <v>46171</v>
      </c>
      <c r="L271" s="46" t="s">
        <v>35</v>
      </c>
      <c r="M271" s="44" t="s">
        <v>36</v>
      </c>
      <c r="N271" s="44" t="s">
        <v>1138</v>
      </c>
      <c r="O271" s="13">
        <v>46220</v>
      </c>
      <c r="P271" s="9" t="s">
        <v>1139</v>
      </c>
      <c r="Q271" s="13"/>
      <c r="R271" s="9" t="s">
        <v>1139</v>
      </c>
      <c r="S271" s="14">
        <v>0.9</v>
      </c>
      <c r="T271" s="9" t="s">
        <v>431</v>
      </c>
      <c r="U271" s="9" t="s">
        <v>1140</v>
      </c>
      <c r="V271" s="9"/>
      <c r="W271" s="16">
        <f t="shared" si="7"/>
        <v>2</v>
      </c>
      <c r="X271" s="9" t="str">
        <f>IF(OR(T271="Cerrado sin éxito",T271="Cerrado con éxito",T271="Eliminado",O271&gt;(F_Corte!$F$2-1)),"Actualizado","Desactualizado")</f>
        <v>Actualizado</v>
      </c>
      <c r="Y271" s="16">
        <v>0</v>
      </c>
      <c r="Z271" s="9"/>
      <c r="AA271" s="13">
        <v>46060</v>
      </c>
    </row>
    <row r="272" spans="1:27" ht="94.5" hidden="1">
      <c r="A272" s="44" t="str">
        <f>+UPPER(MID(F272,1,5)&amp;COUNTIF($F$2:F272,F272))</f>
        <v>HÁBIT271</v>
      </c>
      <c r="B272" s="44" t="s">
        <v>78</v>
      </c>
      <c r="C272" s="44" t="s">
        <v>79</v>
      </c>
      <c r="D272" s="44" t="s">
        <v>1132</v>
      </c>
      <c r="E272" s="45">
        <v>46147</v>
      </c>
      <c r="F272" s="44" t="s">
        <v>30</v>
      </c>
      <c r="G272" s="44" t="s">
        <v>31</v>
      </c>
      <c r="H272" s="44" t="s">
        <v>82</v>
      </c>
      <c r="I272" s="44" t="s">
        <v>1141</v>
      </c>
      <c r="J272" s="44" t="s">
        <v>106</v>
      </c>
      <c r="K272" s="45">
        <v>46182</v>
      </c>
      <c r="L272" s="46" t="s">
        <v>35</v>
      </c>
      <c r="M272" s="44" t="s">
        <v>36</v>
      </c>
      <c r="N272" s="44" t="s">
        <v>1142</v>
      </c>
      <c r="O272" s="13">
        <v>46220</v>
      </c>
      <c r="P272" s="9" t="s">
        <v>1143</v>
      </c>
      <c r="Q272" s="13"/>
      <c r="R272" s="9" t="s">
        <v>1143</v>
      </c>
      <c r="S272" s="14">
        <v>0.9</v>
      </c>
      <c r="T272" s="9" t="s">
        <v>431</v>
      </c>
      <c r="U272" s="9" t="s">
        <v>1144</v>
      </c>
      <c r="V272" s="9"/>
      <c r="W272" s="16">
        <f t="shared" si="7"/>
        <v>2</v>
      </c>
      <c r="X272" s="9" t="str">
        <f>IF(OR(T272="Cerrado sin éxito",T272="Cerrado con éxito",T272="Eliminado",O272&gt;(F_Corte!$F$2-1)),"Actualizado","Desactualizado")</f>
        <v>Actualizado</v>
      </c>
      <c r="Y272" s="16">
        <v>0</v>
      </c>
      <c r="Z272" s="9"/>
      <c r="AA272" s="13">
        <v>46157</v>
      </c>
    </row>
    <row r="273" spans="1:27" ht="108" hidden="1">
      <c r="A273" s="44" t="str">
        <f>+UPPER(MID(F273,1,5)&amp;COUNTIF($F$2:F273,F273))</f>
        <v>HÁBIT272</v>
      </c>
      <c r="B273" s="44" t="s">
        <v>1107</v>
      </c>
      <c r="C273" s="44" t="s">
        <v>79</v>
      </c>
      <c r="D273" s="44" t="s">
        <v>1145</v>
      </c>
      <c r="E273" s="45">
        <v>46153</v>
      </c>
      <c r="F273" s="44" t="s">
        <v>30</v>
      </c>
      <c r="G273" s="44" t="s">
        <v>31</v>
      </c>
      <c r="H273" s="44" t="s">
        <v>82</v>
      </c>
      <c r="I273" s="44" t="s">
        <v>1146</v>
      </c>
      <c r="J273" s="44" t="s">
        <v>863</v>
      </c>
      <c r="K273" s="45">
        <v>46182</v>
      </c>
      <c r="L273" s="46" t="s">
        <v>35</v>
      </c>
      <c r="M273" s="44" t="s">
        <v>36</v>
      </c>
      <c r="N273" s="44" t="s">
        <v>1147</v>
      </c>
      <c r="O273" s="13">
        <v>46171</v>
      </c>
      <c r="P273" s="9" t="s">
        <v>1148</v>
      </c>
      <c r="Q273" s="13">
        <v>46171</v>
      </c>
      <c r="R273" s="9" t="s">
        <v>1148</v>
      </c>
      <c r="S273" s="14">
        <v>1</v>
      </c>
      <c r="T273" s="9" t="s">
        <v>38</v>
      </c>
      <c r="U273" s="9" t="s">
        <v>860</v>
      </c>
      <c r="V273" s="9"/>
      <c r="W273" s="16">
        <f t="shared" si="7"/>
        <v>3</v>
      </c>
      <c r="X273" s="9" t="str">
        <f>IF(OR(T273="Cerrado sin éxito",T273="Cerrado con éxito",T273="Eliminado",O273&gt;(F_Corte!$F$2-1)),"Actualizado","Desactualizado")</f>
        <v>Actualizado</v>
      </c>
      <c r="Y273" s="16">
        <v>0</v>
      </c>
      <c r="Z273" s="9"/>
      <c r="AA273" s="13">
        <v>46157</v>
      </c>
    </row>
    <row r="274" spans="1:27" ht="94.5" hidden="1">
      <c r="A274" s="44" t="str">
        <f>+UPPER(MID(F274,1,5)&amp;COUNTIF($F$2:F274,F274))</f>
        <v>HÁBIT273</v>
      </c>
      <c r="B274" s="44" t="s">
        <v>78</v>
      </c>
      <c r="C274" s="44" t="s">
        <v>79</v>
      </c>
      <c r="D274" s="44" t="s">
        <v>1149</v>
      </c>
      <c r="E274" s="45">
        <v>46147</v>
      </c>
      <c r="F274" s="44" t="s">
        <v>30</v>
      </c>
      <c r="G274" s="44" t="s">
        <v>31</v>
      </c>
      <c r="H274" s="44" t="s">
        <v>82</v>
      </c>
      <c r="I274" s="44" t="s">
        <v>1150</v>
      </c>
      <c r="J274" s="44" t="s">
        <v>106</v>
      </c>
      <c r="K274" s="45">
        <v>46183</v>
      </c>
      <c r="L274" s="46" t="s">
        <v>35</v>
      </c>
      <c r="M274" s="44" t="s">
        <v>36</v>
      </c>
      <c r="N274" s="44" t="s">
        <v>1151</v>
      </c>
      <c r="O274" s="13">
        <v>46220</v>
      </c>
      <c r="P274" s="9" t="s">
        <v>1152</v>
      </c>
      <c r="Q274" s="13"/>
      <c r="R274" s="9" t="s">
        <v>1152</v>
      </c>
      <c r="S274" s="14">
        <v>0.9</v>
      </c>
      <c r="T274" s="9" t="s">
        <v>431</v>
      </c>
      <c r="U274" s="9" t="s">
        <v>1153</v>
      </c>
      <c r="V274" s="9"/>
      <c r="W274" s="16">
        <f t="shared" si="7"/>
        <v>2</v>
      </c>
      <c r="X274" s="9" t="str">
        <f>IF(OR(T274="Cerrado sin éxito",T274="Cerrado con éxito",T274="Eliminado",O274&gt;(F_Corte!$F$2-1)),"Actualizado","Desactualizado")</f>
        <v>Actualizado</v>
      </c>
      <c r="Y274" s="16">
        <v>0</v>
      </c>
      <c r="Z274" s="9"/>
      <c r="AA274" s="13">
        <v>46161</v>
      </c>
    </row>
    <row r="275" spans="1:27" ht="174.75" hidden="1">
      <c r="A275" s="44" t="str">
        <f>+UPPER(MID(F275,1,5)&amp;COUNTIF($F$2:F275,F275))</f>
        <v>HÁBIT274</v>
      </c>
      <c r="B275" s="44" t="s">
        <v>78</v>
      </c>
      <c r="C275" s="44" t="s">
        <v>79</v>
      </c>
      <c r="D275" s="44" t="s">
        <v>1132</v>
      </c>
      <c r="E275" s="45">
        <v>46147</v>
      </c>
      <c r="F275" s="44" t="s">
        <v>30</v>
      </c>
      <c r="G275" s="44" t="s">
        <v>31</v>
      </c>
      <c r="H275" s="44" t="s">
        <v>82</v>
      </c>
      <c r="I275" s="44" t="s">
        <v>1154</v>
      </c>
      <c r="J275" s="44" t="s">
        <v>106</v>
      </c>
      <c r="K275" s="45">
        <v>46184</v>
      </c>
      <c r="L275" s="46" t="s">
        <v>35</v>
      </c>
      <c r="M275" s="44" t="s">
        <v>36</v>
      </c>
      <c r="N275" s="44" t="s">
        <v>1155</v>
      </c>
      <c r="O275" s="13">
        <v>46220</v>
      </c>
      <c r="P275" s="9" t="s">
        <v>1156</v>
      </c>
      <c r="Q275" s="13"/>
      <c r="R275" s="9" t="s">
        <v>1156</v>
      </c>
      <c r="S275" s="14">
        <v>0.9</v>
      </c>
      <c r="T275" s="9" t="s">
        <v>431</v>
      </c>
      <c r="U275" s="9" t="s">
        <v>1157</v>
      </c>
      <c r="V275" s="9"/>
      <c r="W275" s="16">
        <f t="shared" si="7"/>
        <v>2</v>
      </c>
      <c r="X275" s="9" t="str">
        <f>IF(OR(T275="Cerrado sin éxito",T275="Cerrado con éxito",T275="Eliminado",O275&gt;(F_Corte!$F$2-1)),"Actualizado","Desactualizado")</f>
        <v>Actualizado</v>
      </c>
      <c r="Y275" s="16">
        <v>0</v>
      </c>
      <c r="Z275" s="9"/>
      <c r="AA275" s="13">
        <v>46162</v>
      </c>
    </row>
    <row r="276" spans="1:27" ht="53.25" hidden="1">
      <c r="A276" s="44" t="str">
        <f>+UPPER(MID(F276,1,5)&amp;COUNTIF($F$2:F276,F276))</f>
        <v>HÁBIT275</v>
      </c>
      <c r="B276" s="44" t="s">
        <v>78</v>
      </c>
      <c r="C276" s="44" t="s">
        <v>79</v>
      </c>
      <c r="D276" s="44" t="s">
        <v>1158</v>
      </c>
      <c r="E276" s="45">
        <v>46154</v>
      </c>
      <c r="F276" s="44" t="s">
        <v>30</v>
      </c>
      <c r="G276" s="44" t="s">
        <v>31</v>
      </c>
      <c r="H276" s="44" t="s">
        <v>82</v>
      </c>
      <c r="I276" s="44" t="s">
        <v>1159</v>
      </c>
      <c r="J276" s="44" t="s">
        <v>97</v>
      </c>
      <c r="K276" s="45">
        <v>46184</v>
      </c>
      <c r="L276" s="46" t="s">
        <v>35</v>
      </c>
      <c r="M276" s="44" t="s">
        <v>36</v>
      </c>
      <c r="N276" s="44" t="s">
        <v>1160</v>
      </c>
      <c r="O276" s="13">
        <v>46213</v>
      </c>
      <c r="P276" s="9" t="s">
        <v>1161</v>
      </c>
      <c r="Q276" s="13"/>
      <c r="R276" s="9" t="s">
        <v>1162</v>
      </c>
      <c r="S276" s="14">
        <v>0.1</v>
      </c>
      <c r="T276" s="9" t="s">
        <v>431</v>
      </c>
      <c r="U276" s="9" t="s">
        <v>432</v>
      </c>
      <c r="V276" s="9"/>
      <c r="W276" s="16">
        <f t="shared" si="7"/>
        <v>2</v>
      </c>
      <c r="X276" s="9" t="str">
        <f>IF(OR(T276="Cerrado sin éxito",T276="Cerrado con éxito",T276="Eliminado",O276&gt;(F_Corte!$F$2-1)),"Actualizado","Desactualizado")</f>
        <v>Actualizado</v>
      </c>
      <c r="Y276" s="16">
        <v>0</v>
      </c>
      <c r="Z276" s="9"/>
      <c r="AA276" s="13">
        <v>46162</v>
      </c>
    </row>
    <row r="277" spans="1:27" ht="94.5" hidden="1">
      <c r="A277" s="44" t="str">
        <f>+UPPER(MID(F277,1,5)&amp;COUNTIF($F$2:F277,F277))</f>
        <v>HÁBIT276</v>
      </c>
      <c r="B277" s="44" t="s">
        <v>78</v>
      </c>
      <c r="C277" s="44" t="s">
        <v>79</v>
      </c>
      <c r="D277" s="44" t="s">
        <v>1163</v>
      </c>
      <c r="E277" s="45">
        <v>46156</v>
      </c>
      <c r="F277" s="44" t="s">
        <v>30</v>
      </c>
      <c r="G277" s="44" t="s">
        <v>31</v>
      </c>
      <c r="H277" s="44" t="s">
        <v>82</v>
      </c>
      <c r="I277" s="44" t="s">
        <v>1164</v>
      </c>
      <c r="J277" s="44" t="s">
        <v>106</v>
      </c>
      <c r="K277" s="45">
        <v>46184</v>
      </c>
      <c r="L277" s="46" t="s">
        <v>35</v>
      </c>
      <c r="M277" s="44" t="s">
        <v>36</v>
      </c>
      <c r="N277" s="44" t="s">
        <v>1165</v>
      </c>
      <c r="O277" s="13">
        <v>46220</v>
      </c>
      <c r="P277" s="9" t="s">
        <v>1166</v>
      </c>
      <c r="Q277" s="13"/>
      <c r="R277" s="9" t="s">
        <v>1166</v>
      </c>
      <c r="S277" s="14">
        <v>0.9</v>
      </c>
      <c r="T277" s="9" t="s">
        <v>431</v>
      </c>
      <c r="U277" s="9" t="s">
        <v>1167</v>
      </c>
      <c r="V277" s="9"/>
      <c r="W277" s="16">
        <f t="shared" si="7"/>
        <v>2</v>
      </c>
      <c r="X277" s="9" t="str">
        <f>IF(OR(T277="Cerrado sin éxito",T277="Cerrado con éxito",T277="Eliminado",O277&gt;(F_Corte!$F$2-1)),"Actualizado","Desactualizado")</f>
        <v>Actualizado</v>
      </c>
      <c r="Y277" s="16">
        <v>0</v>
      </c>
      <c r="Z277" s="9"/>
      <c r="AA277" s="13">
        <v>46162</v>
      </c>
    </row>
    <row r="278" spans="1:27" ht="53.25">
      <c r="A278" s="44" t="str">
        <f>+UPPER(MID(F278,1,5)&amp;COUNTIF($F$2:F278,F278))</f>
        <v>HÁBIT277</v>
      </c>
      <c r="B278" s="44" t="s">
        <v>78</v>
      </c>
      <c r="C278" s="44" t="s">
        <v>79</v>
      </c>
      <c r="D278" s="44" t="s">
        <v>1168</v>
      </c>
      <c r="E278" s="45">
        <v>46158</v>
      </c>
      <c r="F278" s="44" t="s">
        <v>30</v>
      </c>
      <c r="G278" s="44" t="s">
        <v>51</v>
      </c>
      <c r="H278" s="44" t="s">
        <v>82</v>
      </c>
      <c r="I278" s="44" t="s">
        <v>1169</v>
      </c>
      <c r="J278" s="44" t="s">
        <v>287</v>
      </c>
      <c r="K278" s="45">
        <v>46189</v>
      </c>
      <c r="L278" s="46" t="s">
        <v>35</v>
      </c>
      <c r="M278" s="44" t="s">
        <v>36</v>
      </c>
      <c r="N278" s="44" t="s">
        <v>1170</v>
      </c>
      <c r="O278" s="13">
        <v>46185</v>
      </c>
      <c r="P278" s="9" t="s">
        <v>1171</v>
      </c>
      <c r="Q278" s="13"/>
      <c r="R278" s="9"/>
      <c r="S278" s="14">
        <v>0.05</v>
      </c>
      <c r="T278" s="9" t="s">
        <v>431</v>
      </c>
      <c r="U278" s="9" t="s">
        <v>432</v>
      </c>
      <c r="V278" s="9"/>
      <c r="W278" s="16">
        <f t="shared" si="7"/>
        <v>2</v>
      </c>
      <c r="X278" s="9" t="str">
        <f>IF(OR(T278="Cerrado sin éxito",T278="Cerrado con éxito",T278="Eliminado",O278&gt;(F_Corte!$F$2-1)),"Actualizado","Desactualizado")</f>
        <v>Actualizado</v>
      </c>
      <c r="Y278" s="16">
        <v>0</v>
      </c>
      <c r="Z278" s="9"/>
      <c r="AA278" s="13">
        <v>46164</v>
      </c>
    </row>
    <row r="279" spans="1:27" ht="94.5" hidden="1">
      <c r="A279" s="44" t="str">
        <f>+UPPER(MID(F279,1,5)&amp;COUNTIF($F$2:F279,F279))</f>
        <v>HÁBIT278</v>
      </c>
      <c r="B279" s="44" t="s">
        <v>78</v>
      </c>
      <c r="C279" s="44" t="s">
        <v>79</v>
      </c>
      <c r="D279" s="44" t="s">
        <v>1168</v>
      </c>
      <c r="E279" s="45">
        <v>46158</v>
      </c>
      <c r="F279" s="44" t="s">
        <v>30</v>
      </c>
      <c r="G279" s="44" t="s">
        <v>31</v>
      </c>
      <c r="H279" s="44" t="s">
        <v>82</v>
      </c>
      <c r="I279" s="44" t="s">
        <v>1172</v>
      </c>
      <c r="J279" s="44" t="s">
        <v>287</v>
      </c>
      <c r="K279" s="45">
        <v>46189</v>
      </c>
      <c r="L279" s="46" t="s">
        <v>35</v>
      </c>
      <c r="M279" s="44" t="s">
        <v>36</v>
      </c>
      <c r="N279" s="44" t="s">
        <v>1173</v>
      </c>
      <c r="O279" s="13">
        <v>46220</v>
      </c>
      <c r="P279" s="9" t="s">
        <v>1174</v>
      </c>
      <c r="Q279" s="13"/>
      <c r="R279" s="9" t="s">
        <v>1174</v>
      </c>
      <c r="S279" s="14">
        <v>0.9</v>
      </c>
      <c r="T279" s="9" t="s">
        <v>431</v>
      </c>
      <c r="U279" s="9" t="s">
        <v>1175</v>
      </c>
      <c r="V279" s="9"/>
      <c r="W279" s="16">
        <f t="shared" si="7"/>
        <v>2</v>
      </c>
      <c r="X279" s="9" t="str">
        <f>IF(OR(T279="Cerrado sin éxito",T279="Cerrado con éxito",T279="Eliminado",O279&gt;(F_Corte!$F$2-1)),"Actualizado","Desactualizado")</f>
        <v>Actualizado</v>
      </c>
      <c r="Y279" s="16">
        <v>0</v>
      </c>
      <c r="Z279" s="9"/>
      <c r="AA279" s="13">
        <v>46164</v>
      </c>
    </row>
    <row r="280" spans="1:27" ht="94.5" hidden="1">
      <c r="A280" s="44" t="str">
        <f>+UPPER(MID(F280,1,5)&amp;COUNTIF($F$2:F280,F280))</f>
        <v>HÁBIT279</v>
      </c>
      <c r="B280" s="44" t="s">
        <v>78</v>
      </c>
      <c r="C280" s="44" t="s">
        <v>79</v>
      </c>
      <c r="D280" s="44" t="s">
        <v>1132</v>
      </c>
      <c r="E280" s="45">
        <v>46147</v>
      </c>
      <c r="F280" s="44" t="s">
        <v>30</v>
      </c>
      <c r="G280" s="44" t="s">
        <v>31</v>
      </c>
      <c r="H280" s="44" t="s">
        <v>82</v>
      </c>
      <c r="I280" s="44" t="s">
        <v>1176</v>
      </c>
      <c r="J280" s="44" t="s">
        <v>106</v>
      </c>
      <c r="K280" s="45">
        <v>46171</v>
      </c>
      <c r="L280" s="46" t="s">
        <v>764</v>
      </c>
      <c r="M280" s="44" t="s">
        <v>36</v>
      </c>
      <c r="N280" s="44" t="s">
        <v>1177</v>
      </c>
      <c r="O280" s="13">
        <v>46220</v>
      </c>
      <c r="P280" s="9" t="s">
        <v>1178</v>
      </c>
      <c r="Q280" s="13"/>
      <c r="R280" s="9" t="s">
        <v>1178</v>
      </c>
      <c r="S280" s="14">
        <v>0.9</v>
      </c>
      <c r="T280" s="9" t="s">
        <v>431</v>
      </c>
      <c r="U280" s="9" t="s">
        <v>1179</v>
      </c>
      <c r="V280" s="9"/>
      <c r="W280" s="16">
        <f t="shared" si="7"/>
        <v>2</v>
      </c>
      <c r="X280" s="9" t="str">
        <f>IF(OR(T280="Cerrado sin éxito",T280="Cerrado con éxito",T280="Eliminado",O280&gt;(F_Corte!$F$2-1)),"Actualizado","Desactualizado")</f>
        <v>Actualizado</v>
      </c>
      <c r="Y280" s="16">
        <v>0</v>
      </c>
      <c r="Z280" s="9" t="s">
        <v>1180</v>
      </c>
      <c r="AA280" s="13">
        <v>46164</v>
      </c>
    </row>
    <row r="281" spans="1:27" ht="53.25">
      <c r="A281" s="44" t="str">
        <f>+UPPER(MID(F281,1,5)&amp;COUNTIF($F$2:F281,F281))</f>
        <v>HÁBIT280</v>
      </c>
      <c r="B281" s="44" t="s">
        <v>78</v>
      </c>
      <c r="C281" s="44" t="s">
        <v>79</v>
      </c>
      <c r="D281" s="44" t="s">
        <v>1181</v>
      </c>
      <c r="E281" s="45">
        <v>46164</v>
      </c>
      <c r="F281" s="44" t="s">
        <v>30</v>
      </c>
      <c r="G281" s="44" t="s">
        <v>51</v>
      </c>
      <c r="H281" s="44" t="s">
        <v>82</v>
      </c>
      <c r="I281" s="44" t="s">
        <v>1182</v>
      </c>
      <c r="J281" s="44" t="s">
        <v>97</v>
      </c>
      <c r="K281" s="45">
        <v>46192</v>
      </c>
      <c r="L281" s="46" t="s">
        <v>35</v>
      </c>
      <c r="M281" s="44" t="s">
        <v>36</v>
      </c>
      <c r="N281" s="44" t="s">
        <v>1183</v>
      </c>
      <c r="O281" s="13">
        <v>46185</v>
      </c>
      <c r="P281" s="9" t="s">
        <v>1171</v>
      </c>
      <c r="Q281" s="13"/>
      <c r="R281" s="9"/>
      <c r="S281" s="14">
        <v>0.05</v>
      </c>
      <c r="T281" s="9" t="s">
        <v>431</v>
      </c>
      <c r="U281" s="9" t="s">
        <v>432</v>
      </c>
      <c r="V281" s="9"/>
      <c r="W281" s="16">
        <f t="shared" si="7"/>
        <v>2</v>
      </c>
      <c r="X281" s="9" t="str">
        <f>IF(OR(T281="Cerrado sin éxito",T281="Cerrado con éxito",T281="Eliminado",O281&gt;(F_Corte!$F$2-1)),"Actualizado","Desactualizado")</f>
        <v>Actualizado</v>
      </c>
      <c r="Y281" s="16">
        <v>0</v>
      </c>
      <c r="Z281" s="9"/>
      <c r="AA281" s="13">
        <v>46169</v>
      </c>
    </row>
    <row r="282" spans="1:27" ht="53.25">
      <c r="A282" s="44" t="str">
        <f>+UPPER(MID(F282,1,5)&amp;COUNTIF($F$2:F282,F282))</f>
        <v>HÁBIT281</v>
      </c>
      <c r="B282" s="44" t="s">
        <v>78</v>
      </c>
      <c r="C282" s="44" t="s">
        <v>79</v>
      </c>
      <c r="D282" s="44" t="s">
        <v>1184</v>
      </c>
      <c r="E282" s="45">
        <v>46167</v>
      </c>
      <c r="F282" s="44" t="s">
        <v>30</v>
      </c>
      <c r="G282" s="44" t="s">
        <v>51</v>
      </c>
      <c r="H282" s="44" t="s">
        <v>82</v>
      </c>
      <c r="I282" s="44" t="s">
        <v>1185</v>
      </c>
      <c r="J282" s="44" t="s">
        <v>97</v>
      </c>
      <c r="K282" s="45">
        <v>46192</v>
      </c>
      <c r="L282" s="46" t="s">
        <v>35</v>
      </c>
      <c r="M282" s="44" t="s">
        <v>36</v>
      </c>
      <c r="N282" s="44" t="s">
        <v>1186</v>
      </c>
      <c r="O282" s="13">
        <v>46185</v>
      </c>
      <c r="P282" s="9" t="s">
        <v>1171</v>
      </c>
      <c r="Q282" s="13"/>
      <c r="R282" s="9"/>
      <c r="S282" s="14">
        <v>0.05</v>
      </c>
      <c r="T282" s="9" t="s">
        <v>431</v>
      </c>
      <c r="U282" s="9" t="s">
        <v>432</v>
      </c>
      <c r="V282" s="9"/>
      <c r="W282" s="16">
        <f t="shared" si="7"/>
        <v>2</v>
      </c>
      <c r="X282" s="9" t="str">
        <f>IF(OR(T282="Cerrado sin éxito",T282="Cerrado con éxito",T282="Eliminado",O282&gt;(F_Corte!$F$2-1)),"Actualizado","Desactualizado")</f>
        <v>Actualizado</v>
      </c>
      <c r="Y282" s="16">
        <v>0</v>
      </c>
      <c r="Z282" s="9"/>
      <c r="AA282" s="13">
        <v>46169</v>
      </c>
    </row>
    <row r="283" spans="1:27" ht="53.25">
      <c r="A283" s="44" t="str">
        <f>+UPPER(MID(F283,1,5)&amp;COUNTIF($F$2:F283,F283))</f>
        <v>HÁBIT282</v>
      </c>
      <c r="B283" s="44" t="s">
        <v>78</v>
      </c>
      <c r="C283" s="44" t="s">
        <v>79</v>
      </c>
      <c r="D283" s="44" t="s">
        <v>1184</v>
      </c>
      <c r="E283" s="45">
        <v>46167</v>
      </c>
      <c r="F283" s="44" t="s">
        <v>30</v>
      </c>
      <c r="G283" s="44" t="s">
        <v>51</v>
      </c>
      <c r="H283" s="44" t="s">
        <v>82</v>
      </c>
      <c r="I283" s="44" t="s">
        <v>1187</v>
      </c>
      <c r="J283" s="44" t="s">
        <v>97</v>
      </c>
      <c r="K283" s="45">
        <v>46192</v>
      </c>
      <c r="L283" s="46" t="s">
        <v>35</v>
      </c>
      <c r="M283" s="44" t="s">
        <v>36</v>
      </c>
      <c r="N283" s="44" t="s">
        <v>1188</v>
      </c>
      <c r="O283" s="13">
        <v>46185</v>
      </c>
      <c r="P283" s="9" t="s">
        <v>1189</v>
      </c>
      <c r="Q283" s="13"/>
      <c r="R283" s="9"/>
      <c r="S283" s="14">
        <v>0.05</v>
      </c>
      <c r="T283" s="9" t="s">
        <v>431</v>
      </c>
      <c r="U283" s="9" t="s">
        <v>432</v>
      </c>
      <c r="V283" s="9"/>
      <c r="W283" s="16">
        <f t="shared" si="7"/>
        <v>2</v>
      </c>
      <c r="X283" s="9" t="str">
        <f>IF(OR(T283="Cerrado sin éxito",T283="Cerrado con éxito",T283="Eliminado",O283&gt;(F_Corte!$F$2-1)),"Actualizado","Desactualizado")</f>
        <v>Actualizado</v>
      </c>
      <c r="Y283" s="16">
        <v>0</v>
      </c>
      <c r="Z283" s="9"/>
      <c r="AA283" s="13">
        <v>46169</v>
      </c>
    </row>
    <row r="284" spans="1:27" ht="94.5" hidden="1">
      <c r="A284" s="44" t="str">
        <f>+UPPER(MID(F284,1,5)&amp;COUNTIF($F$2:F284,F284))</f>
        <v>HÁBIT283</v>
      </c>
      <c r="B284" s="44" t="s">
        <v>78</v>
      </c>
      <c r="C284" s="44" t="s">
        <v>79</v>
      </c>
      <c r="D284" s="44" t="s">
        <v>1184</v>
      </c>
      <c r="E284" s="45">
        <v>46167</v>
      </c>
      <c r="F284" s="44" t="s">
        <v>30</v>
      </c>
      <c r="G284" s="44" t="s">
        <v>31</v>
      </c>
      <c r="H284" s="44" t="s">
        <v>82</v>
      </c>
      <c r="I284" s="44" t="s">
        <v>1190</v>
      </c>
      <c r="J284" s="44" t="s">
        <v>97</v>
      </c>
      <c r="K284" s="45">
        <v>46192</v>
      </c>
      <c r="L284" s="46" t="s">
        <v>35</v>
      </c>
      <c r="M284" s="44" t="s">
        <v>36</v>
      </c>
      <c r="N284" s="44" t="s">
        <v>1191</v>
      </c>
      <c r="O284" s="13">
        <v>46220</v>
      </c>
      <c r="P284" s="9" t="s">
        <v>1192</v>
      </c>
      <c r="Q284" s="13"/>
      <c r="R284" s="9" t="s">
        <v>1192</v>
      </c>
      <c r="S284" s="14">
        <v>0.9</v>
      </c>
      <c r="T284" s="9" t="s">
        <v>431</v>
      </c>
      <c r="U284" s="9" t="s">
        <v>1193</v>
      </c>
      <c r="V284" s="9"/>
      <c r="W284" s="16">
        <f t="shared" si="7"/>
        <v>2</v>
      </c>
      <c r="X284" s="9" t="str">
        <f>IF(OR(T284="Cerrado sin éxito",T284="Cerrado con éxito",T284="Eliminado",O284&gt;(F_Corte!$F$2-1)),"Actualizado","Desactualizado")</f>
        <v>Actualizado</v>
      </c>
      <c r="Y284" s="16">
        <v>0</v>
      </c>
      <c r="Z284" s="9"/>
      <c r="AA284" s="13">
        <v>46169</v>
      </c>
    </row>
    <row r="285" spans="1:27" ht="53.25">
      <c r="A285" s="44" t="str">
        <f>+UPPER(MID(F285,1,5)&amp;COUNTIF($F$2:F285,F285))</f>
        <v>HÁBIT284</v>
      </c>
      <c r="B285" s="44" t="s">
        <v>78</v>
      </c>
      <c r="C285" s="44" t="s">
        <v>79</v>
      </c>
      <c r="D285" s="44" t="s">
        <v>1184</v>
      </c>
      <c r="E285" s="45">
        <v>46167</v>
      </c>
      <c r="F285" s="44" t="s">
        <v>30</v>
      </c>
      <c r="G285" s="44" t="s">
        <v>51</v>
      </c>
      <c r="H285" s="44" t="s">
        <v>82</v>
      </c>
      <c r="I285" s="44" t="s">
        <v>1194</v>
      </c>
      <c r="J285" s="44" t="s">
        <v>97</v>
      </c>
      <c r="K285" s="45">
        <v>46195</v>
      </c>
      <c r="L285" s="46" t="s">
        <v>35</v>
      </c>
      <c r="M285" s="44" t="s">
        <v>36</v>
      </c>
      <c r="N285" s="44" t="s">
        <v>1195</v>
      </c>
      <c r="O285" s="13">
        <v>46185</v>
      </c>
      <c r="P285" s="9" t="s">
        <v>1196</v>
      </c>
      <c r="Q285" s="13"/>
      <c r="R285" s="9"/>
      <c r="S285" s="14">
        <v>0.05</v>
      </c>
      <c r="T285" s="9" t="s">
        <v>431</v>
      </c>
      <c r="U285" s="9" t="s">
        <v>432</v>
      </c>
      <c r="V285" s="9"/>
      <c r="W285" s="16">
        <f t="shared" si="7"/>
        <v>2</v>
      </c>
      <c r="X285" s="9" t="str">
        <f>IF(OR(T285="Cerrado sin éxito",T285="Cerrado con éxito",T285="Eliminado",O285&gt;(F_Corte!$F$2-1)),"Actualizado","Desactualizado")</f>
        <v>Actualizado</v>
      </c>
      <c r="Y285" s="16">
        <v>0</v>
      </c>
      <c r="Z285" s="9"/>
      <c r="AA285" s="13">
        <v>46170</v>
      </c>
    </row>
    <row r="286" spans="1:27" ht="81">
      <c r="A286" s="44" t="str">
        <f>+UPPER(MID(F286,1,5)&amp;COUNTIF($F$2:F286,F286))</f>
        <v>HÁBIT285</v>
      </c>
      <c r="B286" s="44" t="s">
        <v>78</v>
      </c>
      <c r="C286" s="44" t="s">
        <v>79</v>
      </c>
      <c r="D286" s="44" t="s">
        <v>1184</v>
      </c>
      <c r="E286" s="45">
        <v>46167</v>
      </c>
      <c r="F286" s="44" t="s">
        <v>30</v>
      </c>
      <c r="G286" s="44" t="s">
        <v>51</v>
      </c>
      <c r="H286" s="44" t="s">
        <v>82</v>
      </c>
      <c r="I286" s="44" t="s">
        <v>498</v>
      </c>
      <c r="J286" s="44" t="s">
        <v>97</v>
      </c>
      <c r="K286" s="45">
        <v>46195</v>
      </c>
      <c r="L286" s="46" t="s">
        <v>35</v>
      </c>
      <c r="M286" s="44" t="s">
        <v>36</v>
      </c>
      <c r="N286" s="44" t="s">
        <v>1197</v>
      </c>
      <c r="O286" s="13">
        <v>46185</v>
      </c>
      <c r="P286" s="9" t="s">
        <v>1189</v>
      </c>
      <c r="Q286" s="13"/>
      <c r="R286" s="9"/>
      <c r="S286" s="14">
        <v>0.05</v>
      </c>
      <c r="T286" s="9" t="s">
        <v>431</v>
      </c>
      <c r="U286" s="9" t="s">
        <v>432</v>
      </c>
      <c r="V286" s="9"/>
      <c r="W286" s="16">
        <f t="shared" si="7"/>
        <v>2</v>
      </c>
      <c r="X286" s="9" t="str">
        <f>IF(OR(T286="Cerrado sin éxito",T286="Cerrado con éxito",T286="Eliminado",O286&gt;(F_Corte!$F$2-1)),"Actualizado","Desactualizado")</f>
        <v>Actualizado</v>
      </c>
      <c r="Y286" s="16">
        <v>0</v>
      </c>
      <c r="Z286" s="9"/>
      <c r="AA286" s="13">
        <v>46170</v>
      </c>
    </row>
    <row r="287" spans="1:27" ht="53.25">
      <c r="A287" s="44" t="str">
        <f>+UPPER(MID(F287,1,5)&amp;COUNTIF($F$2:F287,F287))</f>
        <v>HÁBIT286</v>
      </c>
      <c r="B287" s="44" t="s">
        <v>78</v>
      </c>
      <c r="C287" s="44" t="s">
        <v>79</v>
      </c>
      <c r="D287" s="44" t="s">
        <v>1184</v>
      </c>
      <c r="E287" s="45">
        <v>46167</v>
      </c>
      <c r="F287" s="44" t="s">
        <v>30</v>
      </c>
      <c r="G287" s="44" t="s">
        <v>51</v>
      </c>
      <c r="H287" s="44" t="s">
        <v>82</v>
      </c>
      <c r="I287" s="44" t="s">
        <v>1198</v>
      </c>
      <c r="J287" s="44" t="s">
        <v>97</v>
      </c>
      <c r="K287" s="45">
        <v>46195</v>
      </c>
      <c r="L287" s="46" t="s">
        <v>35</v>
      </c>
      <c r="M287" s="44" t="s">
        <v>36</v>
      </c>
      <c r="N287" s="44" t="s">
        <v>1199</v>
      </c>
      <c r="O287" s="13">
        <v>46185</v>
      </c>
      <c r="P287" s="9" t="s">
        <v>1196</v>
      </c>
      <c r="Q287" s="13"/>
      <c r="R287" s="9"/>
      <c r="S287" s="14">
        <v>0.05</v>
      </c>
      <c r="T287" s="9" t="s">
        <v>431</v>
      </c>
      <c r="U287" s="9" t="s">
        <v>432</v>
      </c>
      <c r="V287" s="9"/>
      <c r="W287" s="16">
        <f t="shared" si="7"/>
        <v>2</v>
      </c>
      <c r="X287" s="9" t="str">
        <f>IF(OR(T287="Cerrado sin éxito",T287="Cerrado con éxito",T287="Eliminado",O287&gt;(F_Corte!$F$2-1)),"Actualizado","Desactualizado")</f>
        <v>Actualizado</v>
      </c>
      <c r="Y287" s="16">
        <v>0</v>
      </c>
      <c r="Z287" s="9"/>
      <c r="AA287" s="13">
        <v>46170</v>
      </c>
    </row>
    <row r="288" spans="1:27" ht="53.25">
      <c r="A288" s="44" t="str">
        <f>+UPPER(MID(F288,1,5)&amp;COUNTIF($F$2:F288,F288))</f>
        <v>HÁBIT287</v>
      </c>
      <c r="B288" s="44" t="s">
        <v>78</v>
      </c>
      <c r="C288" s="44" t="s">
        <v>79</v>
      </c>
      <c r="D288" s="44" t="s">
        <v>1200</v>
      </c>
      <c r="E288" s="45">
        <v>46169</v>
      </c>
      <c r="F288" s="44" t="s">
        <v>30</v>
      </c>
      <c r="G288" s="44" t="s">
        <v>51</v>
      </c>
      <c r="H288" s="44" t="s">
        <v>82</v>
      </c>
      <c r="I288" s="44" t="s">
        <v>1201</v>
      </c>
      <c r="J288" s="44" t="s">
        <v>97</v>
      </c>
      <c r="K288" s="45">
        <v>46165</v>
      </c>
      <c r="L288" s="46" t="s">
        <v>35</v>
      </c>
      <c r="M288" s="44" t="s">
        <v>36</v>
      </c>
      <c r="N288" s="44" t="s">
        <v>1202</v>
      </c>
      <c r="O288" s="13">
        <v>46185</v>
      </c>
      <c r="P288" s="9" t="s">
        <v>1189</v>
      </c>
      <c r="Q288" s="13"/>
      <c r="R288" s="9"/>
      <c r="S288" s="14">
        <v>0.05</v>
      </c>
      <c r="T288" s="9" t="s">
        <v>431</v>
      </c>
      <c r="U288" s="9" t="s">
        <v>432</v>
      </c>
      <c r="V288" s="9"/>
      <c r="W288" s="16">
        <f t="shared" si="7"/>
        <v>2</v>
      </c>
      <c r="X288" s="9" t="str">
        <f>IF(OR(T288="Cerrado sin éxito",T288="Cerrado con éxito",T288="Eliminado",O288&gt;(F_Corte!$F$2-1)),"Actualizado","Desactualizado")</f>
        <v>Actualizado</v>
      </c>
      <c r="Y288" s="16">
        <v>0</v>
      </c>
      <c r="Z288" s="9"/>
      <c r="AA288" s="13">
        <v>46171</v>
      </c>
    </row>
    <row r="289" spans="1:27" ht="256.5" hidden="1">
      <c r="A289" s="44" t="str">
        <f>+UPPER(MID(F289,1,5)&amp;COUNTIF($F$2:F289,F289))</f>
        <v>HÁBIT288</v>
      </c>
      <c r="B289" s="44" t="s">
        <v>78</v>
      </c>
      <c r="C289" s="44" t="s">
        <v>79</v>
      </c>
      <c r="D289" s="44" t="s">
        <v>1203</v>
      </c>
      <c r="E289" s="45">
        <v>46175</v>
      </c>
      <c r="F289" s="44" t="s">
        <v>30</v>
      </c>
      <c r="G289" s="44" t="s">
        <v>31</v>
      </c>
      <c r="H289" s="44" t="s">
        <v>82</v>
      </c>
      <c r="I289" s="44" t="s">
        <v>1204</v>
      </c>
      <c r="J289" s="44" t="s">
        <v>322</v>
      </c>
      <c r="K289" s="45">
        <v>46205</v>
      </c>
      <c r="L289" s="46" t="s">
        <v>35</v>
      </c>
      <c r="M289" s="44" t="s">
        <v>36</v>
      </c>
      <c r="N289" s="44" t="s">
        <v>1205</v>
      </c>
      <c r="O289" s="13">
        <v>46234</v>
      </c>
      <c r="P289" s="9" t="s">
        <v>1206</v>
      </c>
      <c r="Q289" s="13"/>
      <c r="R289" s="9" t="s">
        <v>1206</v>
      </c>
      <c r="S289" s="14">
        <v>0.9</v>
      </c>
      <c r="T289" s="9" t="s">
        <v>431</v>
      </c>
      <c r="U289" s="9" t="s">
        <v>1207</v>
      </c>
      <c r="V289" s="9"/>
      <c r="W289" s="16">
        <f t="shared" si="7"/>
        <v>2</v>
      </c>
      <c r="X289" s="9" t="str">
        <f>IF(OR(T289="Cerrado sin éxito",T289="Cerrado con éxito",T289="Eliminado",O289&gt;(F_Corte!$F$2-1)),"Actualizado","Desactualizado")</f>
        <v>Actualizado</v>
      </c>
      <c r="Y289" s="16">
        <v>0</v>
      </c>
      <c r="Z289" s="9"/>
      <c r="AA289" s="13">
        <v>46182</v>
      </c>
    </row>
    <row r="290" spans="1:27" ht="94.5" hidden="1">
      <c r="A290" s="44" t="str">
        <f>+UPPER(MID(F290,1,5)&amp;COUNTIF($F$2:F290,F290))</f>
        <v>HÁBIT289</v>
      </c>
      <c r="B290" s="44" t="s">
        <v>78</v>
      </c>
      <c r="C290" s="44" t="s">
        <v>79</v>
      </c>
      <c r="D290" s="44" t="s">
        <v>1203</v>
      </c>
      <c r="E290" s="45">
        <v>46175</v>
      </c>
      <c r="F290" s="44" t="s">
        <v>30</v>
      </c>
      <c r="G290" s="44" t="s">
        <v>31</v>
      </c>
      <c r="H290" s="44" t="s">
        <v>82</v>
      </c>
      <c r="I290" s="44" t="s">
        <v>1208</v>
      </c>
      <c r="J290" s="44" t="s">
        <v>322</v>
      </c>
      <c r="K290" s="45">
        <v>46205</v>
      </c>
      <c r="L290" s="46" t="s">
        <v>35</v>
      </c>
      <c r="M290" s="44" t="s">
        <v>36</v>
      </c>
      <c r="N290" s="44" t="s">
        <v>1209</v>
      </c>
      <c r="O290" s="13">
        <v>46220</v>
      </c>
      <c r="P290" s="9" t="s">
        <v>1210</v>
      </c>
      <c r="Q290" s="13"/>
      <c r="R290" s="9" t="s">
        <v>1210</v>
      </c>
      <c r="S290" s="14">
        <v>0.9</v>
      </c>
      <c r="T290" s="9" t="s">
        <v>431</v>
      </c>
      <c r="U290" s="9" t="s">
        <v>1211</v>
      </c>
      <c r="V290" s="9"/>
      <c r="W290" s="16">
        <f t="shared" si="7"/>
        <v>2</v>
      </c>
      <c r="X290" s="9" t="str">
        <f>IF(OR(T290="Cerrado sin éxito",T290="Cerrado con éxito",T290="Eliminado",O290&gt;(F_Corte!$F$2-1)),"Actualizado","Desactualizado")</f>
        <v>Actualizado</v>
      </c>
      <c r="Y290" s="16">
        <v>0</v>
      </c>
      <c r="Z290" s="9"/>
      <c r="AA290" s="13">
        <v>46182</v>
      </c>
    </row>
    <row r="291" spans="1:27" ht="94.5" hidden="1">
      <c r="A291" s="44" t="str">
        <f>+UPPER(MID(F291,1,5)&amp;COUNTIF($F$2:F291,F291))</f>
        <v>HÁBIT290</v>
      </c>
      <c r="B291" s="44" t="s">
        <v>78</v>
      </c>
      <c r="C291" s="44" t="s">
        <v>79</v>
      </c>
      <c r="D291" s="44" t="s">
        <v>1203</v>
      </c>
      <c r="E291" s="45">
        <v>46175</v>
      </c>
      <c r="F291" s="44" t="s">
        <v>30</v>
      </c>
      <c r="G291" s="44" t="s">
        <v>31</v>
      </c>
      <c r="H291" s="44" t="s">
        <v>82</v>
      </c>
      <c r="I291" s="44" t="s">
        <v>1212</v>
      </c>
      <c r="J291" s="44" t="s">
        <v>322</v>
      </c>
      <c r="K291" s="45">
        <v>46205</v>
      </c>
      <c r="L291" s="46" t="s">
        <v>35</v>
      </c>
      <c r="M291" s="44" t="s">
        <v>36</v>
      </c>
      <c r="N291" s="44" t="s">
        <v>1213</v>
      </c>
      <c r="O291" s="13">
        <v>46220</v>
      </c>
      <c r="P291" s="9" t="s">
        <v>1214</v>
      </c>
      <c r="Q291" s="13"/>
      <c r="R291" s="9" t="s">
        <v>1214</v>
      </c>
      <c r="S291" s="14">
        <v>0.9</v>
      </c>
      <c r="T291" s="9" t="s">
        <v>431</v>
      </c>
      <c r="U291" s="9" t="s">
        <v>1215</v>
      </c>
      <c r="V291" s="9"/>
      <c r="W291" s="16">
        <f t="shared" si="7"/>
        <v>2</v>
      </c>
      <c r="X291" s="9" t="str">
        <f>IF(OR(T291="Cerrado sin éxito",T291="Cerrado con éxito",T291="Eliminado",O291&gt;(F_Corte!$F$2-1)),"Actualizado","Desactualizado")</f>
        <v>Actualizado</v>
      </c>
      <c r="Y291" s="16">
        <v>0</v>
      </c>
      <c r="Z291" s="9"/>
      <c r="AA291" s="13">
        <v>46182</v>
      </c>
    </row>
    <row r="292" spans="1:27" ht="256.5" hidden="1">
      <c r="A292" s="44" t="str">
        <f>+UPPER(MID(F292,1,5)&amp;COUNTIF($F$2:F292,F292))</f>
        <v>HÁBIT291</v>
      </c>
      <c r="B292" s="44" t="s">
        <v>78</v>
      </c>
      <c r="C292" s="44" t="s">
        <v>79</v>
      </c>
      <c r="D292" s="44" t="s">
        <v>1203</v>
      </c>
      <c r="E292" s="45">
        <v>46175</v>
      </c>
      <c r="F292" s="44" t="s">
        <v>30</v>
      </c>
      <c r="G292" s="44" t="s">
        <v>31</v>
      </c>
      <c r="H292" s="44" t="s">
        <v>82</v>
      </c>
      <c r="I292" s="44" t="s">
        <v>1216</v>
      </c>
      <c r="J292" s="44" t="s">
        <v>322</v>
      </c>
      <c r="K292" s="45">
        <v>46205</v>
      </c>
      <c r="L292" s="46" t="s">
        <v>35</v>
      </c>
      <c r="M292" s="44" t="s">
        <v>36</v>
      </c>
      <c r="N292" s="44" t="s">
        <v>1217</v>
      </c>
      <c r="O292" s="13">
        <v>46234</v>
      </c>
      <c r="P292" s="9" t="s">
        <v>1218</v>
      </c>
      <c r="Q292" s="13"/>
      <c r="R292" s="9" t="s">
        <v>1218</v>
      </c>
      <c r="S292" s="14">
        <v>0.1</v>
      </c>
      <c r="T292" s="9" t="s">
        <v>431</v>
      </c>
      <c r="U292" s="9" t="s">
        <v>1219</v>
      </c>
      <c r="V292" s="9"/>
      <c r="W292" s="16">
        <f t="shared" si="7"/>
        <v>2</v>
      </c>
      <c r="X292" s="9" t="str">
        <f>IF(OR(T292="Cerrado sin éxito",T292="Cerrado con éxito",T292="Eliminado",O292&gt;(F_Corte!$F$2-1)),"Actualizado","Desactualizado")</f>
        <v>Actualizado</v>
      </c>
      <c r="Y292" s="16">
        <v>0</v>
      </c>
      <c r="Z292" s="9"/>
      <c r="AA292" s="13">
        <v>46182</v>
      </c>
    </row>
    <row r="293" spans="1:27" ht="53.25">
      <c r="A293" s="44" t="str">
        <f>+UPPER(MID(F293,1,5)&amp;COUNTIF($F$2:F293,F293))</f>
        <v>HÁBIT292</v>
      </c>
      <c r="B293" s="44" t="s">
        <v>78</v>
      </c>
      <c r="C293" s="44" t="s">
        <v>79</v>
      </c>
      <c r="D293" s="44" t="s">
        <v>1220</v>
      </c>
      <c r="E293" s="45">
        <v>46177</v>
      </c>
      <c r="F293" s="44" t="s">
        <v>30</v>
      </c>
      <c r="G293" s="44" t="s">
        <v>51</v>
      </c>
      <c r="H293" s="44" t="s">
        <v>82</v>
      </c>
      <c r="I293" s="44" t="s">
        <v>1221</v>
      </c>
      <c r="J293" s="44" t="s">
        <v>90</v>
      </c>
      <c r="K293" s="45">
        <v>46205</v>
      </c>
      <c r="L293" s="46" t="s">
        <v>35</v>
      </c>
      <c r="M293" s="44" t="s">
        <v>36</v>
      </c>
      <c r="N293" s="44" t="s">
        <v>1222</v>
      </c>
      <c r="O293" s="13"/>
      <c r="P293" s="9"/>
      <c r="Q293" s="13"/>
      <c r="R293" s="9"/>
      <c r="S293" s="14">
        <v>0</v>
      </c>
      <c r="T293" s="9" t="s">
        <v>1131</v>
      </c>
      <c r="U293" s="9" t="s">
        <v>432</v>
      </c>
      <c r="V293" s="9"/>
      <c r="W293" s="16">
        <f t="shared" si="7"/>
        <v>1</v>
      </c>
      <c r="X293" s="9" t="str">
        <f>IF(OR(T293="Cerrado sin éxito",T293="Cerrado con éxito",T293="Eliminado",O293&gt;(F_Corte!$F$2-1)),"Actualizado","Desactualizado")</f>
        <v>Actualizado</v>
      </c>
      <c r="Y293" s="16">
        <v>0</v>
      </c>
      <c r="Z293" s="9"/>
      <c r="AA293" s="13">
        <v>46182</v>
      </c>
    </row>
    <row r="294" spans="1:27" ht="53.25">
      <c r="A294" s="44" t="str">
        <f>+UPPER(MID(F294,1,5)&amp;COUNTIF($F$2:F294,F294))</f>
        <v>HÁBIT293</v>
      </c>
      <c r="B294" s="44" t="s">
        <v>78</v>
      </c>
      <c r="C294" s="44" t="s">
        <v>79</v>
      </c>
      <c r="D294" s="44" t="s">
        <v>1203</v>
      </c>
      <c r="E294" s="45">
        <v>46175</v>
      </c>
      <c r="F294" s="44" t="s">
        <v>30</v>
      </c>
      <c r="G294" s="44" t="s">
        <v>51</v>
      </c>
      <c r="H294" s="44" t="s">
        <v>82</v>
      </c>
      <c r="I294" s="44" t="s">
        <v>1223</v>
      </c>
      <c r="J294" s="44" t="s">
        <v>322</v>
      </c>
      <c r="K294" s="45">
        <v>46205</v>
      </c>
      <c r="L294" s="46" t="s">
        <v>35</v>
      </c>
      <c r="M294" s="44" t="s">
        <v>36</v>
      </c>
      <c r="N294" s="44" t="s">
        <v>1224</v>
      </c>
      <c r="O294" s="13"/>
      <c r="P294" s="9"/>
      <c r="Q294" s="13"/>
      <c r="R294" s="9"/>
      <c r="S294" s="14">
        <v>0</v>
      </c>
      <c r="T294" s="9" t="s">
        <v>1131</v>
      </c>
      <c r="U294" s="9" t="s">
        <v>432</v>
      </c>
      <c r="V294" s="9"/>
      <c r="W294" s="16">
        <f t="shared" si="7"/>
        <v>1</v>
      </c>
      <c r="X294" s="9" t="str">
        <f>IF(OR(T294="Cerrado sin éxito",T294="Cerrado con éxito",T294="Eliminado",O294&gt;(F_Corte!$F$2-1)),"Actualizado","Desactualizado")</f>
        <v>Actualizado</v>
      </c>
      <c r="Y294" s="16">
        <v>0</v>
      </c>
      <c r="Z294" s="9"/>
      <c r="AA294" s="13">
        <v>46182</v>
      </c>
    </row>
    <row r="295" spans="1:27" ht="67.5" hidden="1">
      <c r="A295" s="44" t="str">
        <f>+UPPER(MID(F295,1,5)&amp;COUNTIF($F$2:F295,F295))</f>
        <v>HÁBIT294</v>
      </c>
      <c r="B295" s="44" t="s">
        <v>78</v>
      </c>
      <c r="C295" s="44" t="s">
        <v>79</v>
      </c>
      <c r="D295" s="44" t="s">
        <v>1220</v>
      </c>
      <c r="E295" s="45">
        <v>46177</v>
      </c>
      <c r="F295" s="44" t="s">
        <v>30</v>
      </c>
      <c r="G295" s="44" t="s">
        <v>31</v>
      </c>
      <c r="H295" s="44" t="s">
        <v>82</v>
      </c>
      <c r="I295" s="44" t="s">
        <v>1225</v>
      </c>
      <c r="J295" s="44" t="s">
        <v>90</v>
      </c>
      <c r="K295" s="45">
        <v>46209</v>
      </c>
      <c r="L295" s="46" t="s">
        <v>35</v>
      </c>
      <c r="M295" s="44" t="s">
        <v>36</v>
      </c>
      <c r="N295" s="44" t="s">
        <v>1226</v>
      </c>
      <c r="O295" s="13">
        <v>46220</v>
      </c>
      <c r="P295" s="9"/>
      <c r="Q295" s="13"/>
      <c r="R295" s="9" t="s">
        <v>1227</v>
      </c>
      <c r="S295" s="14">
        <v>0.1</v>
      </c>
      <c r="T295" s="9" t="s">
        <v>431</v>
      </c>
      <c r="U295" s="9" t="s">
        <v>432</v>
      </c>
      <c r="V295" s="9"/>
      <c r="W295" s="16">
        <f t="shared" si="7"/>
        <v>2</v>
      </c>
      <c r="X295" s="9" t="str">
        <f>IF(OR(T295="Cerrado sin éxito",T295="Cerrado con éxito",T295="Eliminado",O295&gt;(F_Corte!$F$2-1)),"Actualizado","Desactualizado")</f>
        <v>Actualizado</v>
      </c>
      <c r="Y295" s="16">
        <v>0</v>
      </c>
      <c r="Z295" s="9"/>
      <c r="AA295" s="13">
        <v>46184</v>
      </c>
    </row>
    <row r="296" spans="1:27" ht="53.25">
      <c r="A296" s="44" t="str">
        <f>+UPPER(MID(F296,1,5)&amp;COUNTIF($F$2:F296,F296))</f>
        <v>HÁBIT295</v>
      </c>
      <c r="B296" s="44" t="s">
        <v>78</v>
      </c>
      <c r="C296" s="44" t="s">
        <v>79</v>
      </c>
      <c r="D296" s="44" t="s">
        <v>1220</v>
      </c>
      <c r="E296" s="45">
        <v>46177</v>
      </c>
      <c r="F296" s="44" t="s">
        <v>30</v>
      </c>
      <c r="G296" s="44" t="s">
        <v>51</v>
      </c>
      <c r="H296" s="44" t="s">
        <v>82</v>
      </c>
      <c r="I296" s="44" t="s">
        <v>1228</v>
      </c>
      <c r="J296" s="44" t="s">
        <v>90</v>
      </c>
      <c r="K296" s="45">
        <v>46209</v>
      </c>
      <c r="L296" s="46" t="s">
        <v>35</v>
      </c>
      <c r="M296" s="44" t="s">
        <v>36</v>
      </c>
      <c r="N296" s="44" t="s">
        <v>1229</v>
      </c>
      <c r="O296" s="13"/>
      <c r="P296" s="9"/>
      <c r="Q296" s="13"/>
      <c r="R296" s="9"/>
      <c r="S296" s="14">
        <v>0</v>
      </c>
      <c r="T296" s="9" t="s">
        <v>1131</v>
      </c>
      <c r="U296" s="9" t="s">
        <v>432</v>
      </c>
      <c r="V296" s="9"/>
      <c r="W296" s="16">
        <f t="shared" si="7"/>
        <v>1</v>
      </c>
      <c r="X296" s="9" t="str">
        <f>IF(OR(T296="Cerrado sin éxito",T296="Cerrado con éxito",T296="Eliminado",O296&gt;(F_Corte!$F$2-1)),"Actualizado","Desactualizado")</f>
        <v>Actualizado</v>
      </c>
      <c r="Y296" s="16">
        <v>0</v>
      </c>
      <c r="Z296" s="9"/>
      <c r="AA296" s="13">
        <v>46184</v>
      </c>
    </row>
    <row r="297" spans="1:27" ht="53.25" hidden="1">
      <c r="A297" s="44" t="str">
        <f>+UPPER(MID(F297,1,5)&amp;COUNTIF($F$2:F297,F297))</f>
        <v>HÁBIT296</v>
      </c>
      <c r="B297" s="44" t="s">
        <v>78</v>
      </c>
      <c r="C297" s="44" t="s">
        <v>541</v>
      </c>
      <c r="D297" s="44" t="s">
        <v>780</v>
      </c>
      <c r="E297" s="45">
        <v>46178</v>
      </c>
      <c r="F297" s="44" t="s">
        <v>30</v>
      </c>
      <c r="G297" s="44" t="s">
        <v>47</v>
      </c>
      <c r="H297" s="44" t="s">
        <v>82</v>
      </c>
      <c r="I297" s="44" t="s">
        <v>1230</v>
      </c>
      <c r="J297" s="44" t="s">
        <v>34</v>
      </c>
      <c r="K297" s="45">
        <v>46209</v>
      </c>
      <c r="L297" s="46" t="s">
        <v>35</v>
      </c>
      <c r="M297" s="44" t="s">
        <v>36</v>
      </c>
      <c r="N297" s="44" t="s">
        <v>1231</v>
      </c>
      <c r="O297" s="13"/>
      <c r="P297" s="9" t="s">
        <v>1130</v>
      </c>
      <c r="Q297" s="13"/>
      <c r="R297" s="9"/>
      <c r="S297" s="14">
        <v>0</v>
      </c>
      <c r="T297" s="9" t="s">
        <v>1131</v>
      </c>
      <c r="U297" s="9" t="s">
        <v>432</v>
      </c>
      <c r="V297" s="9"/>
      <c r="W297" s="16">
        <f t="shared" si="7"/>
        <v>1</v>
      </c>
      <c r="X297" s="9" t="str">
        <f>IF(OR(T297="Cerrado sin éxito",T297="Cerrado con éxito",T297="Eliminado",O297&gt;(F_Corte!$F$2-1)),"Actualizado","Desactualizado")</f>
        <v>Actualizado</v>
      </c>
      <c r="Y297" s="16">
        <v>0</v>
      </c>
      <c r="Z297" s="9"/>
      <c r="AA297" s="13">
        <v>46184</v>
      </c>
    </row>
    <row r="298" spans="1:27" ht="53.25">
      <c r="A298" s="44" t="str">
        <f>+UPPER(MID(F298,1,5)&amp;COUNTIF($F$2:F298,F298))</f>
        <v>HÁBIT297</v>
      </c>
      <c r="B298" s="44" t="s">
        <v>78</v>
      </c>
      <c r="C298" s="44" t="s">
        <v>541</v>
      </c>
      <c r="D298" s="44" t="s">
        <v>780</v>
      </c>
      <c r="E298" s="45">
        <v>46178</v>
      </c>
      <c r="F298" s="44" t="s">
        <v>30</v>
      </c>
      <c r="G298" s="44" t="s">
        <v>51</v>
      </c>
      <c r="H298" s="44" t="s">
        <v>82</v>
      </c>
      <c r="I298" s="44" t="s">
        <v>1232</v>
      </c>
      <c r="J298" s="44" t="s">
        <v>34</v>
      </c>
      <c r="K298" s="45">
        <v>46209</v>
      </c>
      <c r="L298" s="46" t="s">
        <v>35</v>
      </c>
      <c r="M298" s="44" t="s">
        <v>36</v>
      </c>
      <c r="N298" s="44" t="s">
        <v>1233</v>
      </c>
      <c r="O298" s="13"/>
      <c r="P298" s="9"/>
      <c r="Q298" s="13"/>
      <c r="R298" s="9"/>
      <c r="S298" s="14">
        <v>0</v>
      </c>
      <c r="T298" s="9" t="s">
        <v>1131</v>
      </c>
      <c r="U298" s="9" t="s">
        <v>432</v>
      </c>
      <c r="V298" s="9"/>
      <c r="W298" s="16">
        <f t="shared" si="7"/>
        <v>1</v>
      </c>
      <c r="X298" s="9" t="str">
        <f>IF(OR(T298="Cerrado sin éxito",T298="Cerrado con éxito",T298="Eliminado",O298&gt;(F_Corte!$F$2-1)),"Actualizado","Desactualizado")</f>
        <v>Actualizado</v>
      </c>
      <c r="Y298" s="16">
        <v>0</v>
      </c>
      <c r="Z298" s="9"/>
      <c r="AA298" s="13">
        <v>46184</v>
      </c>
    </row>
    <row r="299" spans="1:27" ht="94.5" hidden="1">
      <c r="A299" s="44" t="str">
        <f>+UPPER(MID(F299,1,5)&amp;COUNTIF($F$2:F299,F299))</f>
        <v>HÁBIT298</v>
      </c>
      <c r="B299" s="44" t="s">
        <v>78</v>
      </c>
      <c r="C299" s="44" t="s">
        <v>79</v>
      </c>
      <c r="D299" s="44" t="s">
        <v>1203</v>
      </c>
      <c r="E299" s="45">
        <v>46175</v>
      </c>
      <c r="F299" s="44" t="s">
        <v>30</v>
      </c>
      <c r="G299" s="44" t="s">
        <v>31</v>
      </c>
      <c r="H299" s="44" t="s">
        <v>82</v>
      </c>
      <c r="I299" s="44" t="s">
        <v>1234</v>
      </c>
      <c r="J299" s="44" t="s">
        <v>322</v>
      </c>
      <c r="K299" s="45">
        <v>46210</v>
      </c>
      <c r="L299" s="46" t="s">
        <v>35</v>
      </c>
      <c r="M299" s="44" t="s">
        <v>36</v>
      </c>
      <c r="N299" s="44" t="s">
        <v>1235</v>
      </c>
      <c r="O299" s="13">
        <v>46220</v>
      </c>
      <c r="P299" s="9" t="s">
        <v>1236</v>
      </c>
      <c r="Q299" s="13"/>
      <c r="R299" s="9" t="s">
        <v>1236</v>
      </c>
      <c r="S299" s="14">
        <v>0.9</v>
      </c>
      <c r="T299" s="9" t="s">
        <v>431</v>
      </c>
      <c r="U299" s="9" t="s">
        <v>1237</v>
      </c>
      <c r="V299" s="9"/>
      <c r="W299" s="16">
        <f t="shared" si="7"/>
        <v>2</v>
      </c>
      <c r="X299" s="9" t="str">
        <f>IF(OR(T299="Cerrado sin éxito",T299="Cerrado con éxito",T299="Eliminado",O299&gt;(F_Corte!$F$2-1)),"Actualizado","Desactualizado")</f>
        <v>Actualizado</v>
      </c>
      <c r="Y299" s="16">
        <v>0</v>
      </c>
      <c r="Z299" s="9"/>
      <c r="AA299" s="13">
        <v>46185</v>
      </c>
    </row>
    <row r="300" spans="1:27" ht="94.5" hidden="1">
      <c r="A300" s="44" t="str">
        <f>+UPPER(MID(F300,1,5)&amp;COUNTIF($F$2:F300,F300))</f>
        <v>HÁBIT299</v>
      </c>
      <c r="B300" s="44" t="s">
        <v>78</v>
      </c>
      <c r="C300" s="44" t="s">
        <v>79</v>
      </c>
      <c r="D300" s="44" t="s">
        <v>1203</v>
      </c>
      <c r="E300" s="45">
        <v>46175</v>
      </c>
      <c r="F300" s="44" t="s">
        <v>30</v>
      </c>
      <c r="G300" s="44" t="s">
        <v>31</v>
      </c>
      <c r="H300" s="44" t="s">
        <v>82</v>
      </c>
      <c r="I300" s="44" t="s">
        <v>1238</v>
      </c>
      <c r="J300" s="44" t="s">
        <v>322</v>
      </c>
      <c r="K300" s="45">
        <v>46210</v>
      </c>
      <c r="L300" s="46" t="s">
        <v>35</v>
      </c>
      <c r="M300" s="44" t="s">
        <v>36</v>
      </c>
      <c r="N300" s="44" t="s">
        <v>1239</v>
      </c>
      <c r="O300" s="13">
        <v>46227</v>
      </c>
      <c r="P300" s="9" t="s">
        <v>1240</v>
      </c>
      <c r="Q300" s="13"/>
      <c r="R300" s="9" t="s">
        <v>1240</v>
      </c>
      <c r="S300" s="14">
        <v>0.9</v>
      </c>
      <c r="T300" s="9" t="s">
        <v>431</v>
      </c>
      <c r="U300" s="9" t="s">
        <v>1241</v>
      </c>
      <c r="V300" s="9"/>
      <c r="W300" s="16">
        <f t="shared" si="7"/>
        <v>2</v>
      </c>
      <c r="X300" s="9" t="str">
        <f>IF(OR(T300="Cerrado sin éxito",T300="Cerrado con éxito",T300="Eliminado",O300&gt;(F_Corte!$F$2-1)),"Actualizado","Desactualizado")</f>
        <v>Actualizado</v>
      </c>
      <c r="Y300" s="16">
        <v>0</v>
      </c>
      <c r="Z300" s="9"/>
      <c r="AA300" s="13">
        <v>46185</v>
      </c>
    </row>
    <row r="301" spans="1:27" ht="94.5" hidden="1">
      <c r="A301" s="44" t="str">
        <f>+UPPER(MID(F301,1,5)&amp;COUNTIF($F$2:F301,F301))</f>
        <v>HÁBIT300</v>
      </c>
      <c r="B301" s="44" t="s">
        <v>78</v>
      </c>
      <c r="C301" s="44" t="s">
        <v>79</v>
      </c>
      <c r="D301" s="44" t="s">
        <v>1203</v>
      </c>
      <c r="E301" s="45">
        <v>46175</v>
      </c>
      <c r="F301" s="44" t="s">
        <v>30</v>
      </c>
      <c r="G301" s="44" t="s">
        <v>31</v>
      </c>
      <c r="H301" s="44" t="s">
        <v>82</v>
      </c>
      <c r="I301" s="44" t="s">
        <v>1242</v>
      </c>
      <c r="J301" s="44" t="s">
        <v>322</v>
      </c>
      <c r="K301" s="45">
        <v>46210</v>
      </c>
      <c r="L301" s="46" t="s">
        <v>35</v>
      </c>
      <c r="M301" s="44" t="s">
        <v>36</v>
      </c>
      <c r="N301" s="44" t="s">
        <v>1243</v>
      </c>
      <c r="O301" s="13">
        <v>46220</v>
      </c>
      <c r="P301" s="9" t="s">
        <v>1244</v>
      </c>
      <c r="Q301" s="13"/>
      <c r="R301" s="9" t="s">
        <v>1244</v>
      </c>
      <c r="S301" s="14">
        <v>0.9</v>
      </c>
      <c r="T301" s="9" t="s">
        <v>431</v>
      </c>
      <c r="U301" s="9" t="s">
        <v>1245</v>
      </c>
      <c r="V301" s="9"/>
      <c r="W301" s="16">
        <f t="shared" si="7"/>
        <v>2</v>
      </c>
      <c r="X301" s="9" t="str">
        <f>IF(OR(T301="Cerrado sin éxito",T301="Cerrado con éxito",T301="Eliminado",O301&gt;(F_Corte!$F$2-1)),"Actualizado","Desactualizado")</f>
        <v>Actualizado</v>
      </c>
      <c r="Y301" s="16">
        <v>0</v>
      </c>
      <c r="Z301" s="9"/>
      <c r="AA301" s="13">
        <v>46185</v>
      </c>
    </row>
    <row r="302" spans="1:27" ht="256.5" hidden="1">
      <c r="A302" s="44" t="str">
        <f>+UPPER(MID(F302,1,5)&amp;COUNTIF($F$2:F302,F302))</f>
        <v>HÁBIT301</v>
      </c>
      <c r="B302" s="44" t="s">
        <v>78</v>
      </c>
      <c r="C302" s="44" t="s">
        <v>79</v>
      </c>
      <c r="D302" s="44" t="s">
        <v>1203</v>
      </c>
      <c r="E302" s="45">
        <v>46175</v>
      </c>
      <c r="F302" s="44" t="s">
        <v>30</v>
      </c>
      <c r="G302" s="44" t="s">
        <v>31</v>
      </c>
      <c r="H302" s="44" t="s">
        <v>82</v>
      </c>
      <c r="I302" s="44" t="s">
        <v>1246</v>
      </c>
      <c r="J302" s="44" t="s">
        <v>322</v>
      </c>
      <c r="K302" s="45">
        <v>46210</v>
      </c>
      <c r="L302" s="46" t="s">
        <v>35</v>
      </c>
      <c r="M302" s="44" t="s">
        <v>36</v>
      </c>
      <c r="N302" s="44" t="s">
        <v>1247</v>
      </c>
      <c r="O302" s="13">
        <v>46234</v>
      </c>
      <c r="P302" s="9" t="s">
        <v>1248</v>
      </c>
      <c r="Q302" s="13"/>
      <c r="R302" s="9" t="s">
        <v>1248</v>
      </c>
      <c r="S302" s="14">
        <v>0.9</v>
      </c>
      <c r="T302" s="9" t="s">
        <v>431</v>
      </c>
      <c r="U302" s="9" t="s">
        <v>1249</v>
      </c>
      <c r="V302" s="9"/>
      <c r="W302" s="16">
        <f t="shared" si="7"/>
        <v>2</v>
      </c>
      <c r="X302" s="9" t="str">
        <f>IF(OR(T302="Cerrado sin éxito",T302="Cerrado con éxito",T302="Eliminado",O302&gt;(F_Corte!$F$2-1)),"Actualizado","Desactualizado")</f>
        <v>Actualizado</v>
      </c>
      <c r="Y302" s="16">
        <v>0</v>
      </c>
      <c r="Z302" s="9"/>
      <c r="AA302" s="13">
        <v>46185</v>
      </c>
    </row>
    <row r="303" spans="1:27" ht="94.5" hidden="1">
      <c r="A303" s="44" t="str">
        <f>+UPPER(MID(F303,1,5)&amp;COUNTIF($F$2:F303,F303))</f>
        <v>HÁBIT302</v>
      </c>
      <c r="B303" s="44" t="s">
        <v>78</v>
      </c>
      <c r="C303" s="44" t="s">
        <v>79</v>
      </c>
      <c r="D303" s="44" t="s">
        <v>1203</v>
      </c>
      <c r="E303" s="45">
        <v>46175</v>
      </c>
      <c r="F303" s="44" t="s">
        <v>30</v>
      </c>
      <c r="G303" s="44" t="s">
        <v>31</v>
      </c>
      <c r="H303" s="44" t="s">
        <v>82</v>
      </c>
      <c r="I303" s="44" t="s">
        <v>1250</v>
      </c>
      <c r="J303" s="44" t="s">
        <v>322</v>
      </c>
      <c r="K303" s="45">
        <v>46212</v>
      </c>
      <c r="L303" s="46" t="s">
        <v>35</v>
      </c>
      <c r="M303" s="44" t="s">
        <v>36</v>
      </c>
      <c r="N303" s="44" t="s">
        <v>1251</v>
      </c>
      <c r="O303" s="13">
        <v>46227</v>
      </c>
      <c r="P303" s="9" t="s">
        <v>1252</v>
      </c>
      <c r="Q303" s="13"/>
      <c r="R303" s="9" t="s">
        <v>1252</v>
      </c>
      <c r="S303" s="14">
        <v>0.9</v>
      </c>
      <c r="T303" s="9" t="s">
        <v>431</v>
      </c>
      <c r="U303" s="9" t="s">
        <v>1253</v>
      </c>
      <c r="V303" s="9"/>
      <c r="W303" s="16">
        <f t="shared" si="7"/>
        <v>2</v>
      </c>
      <c r="X303" s="9" t="str">
        <f>IF(OR(T303="Cerrado sin éxito",T303="Cerrado con éxito",T303="Eliminado",O303&gt;(F_Corte!$F$2-1)),"Actualizado","Desactualizado")</f>
        <v>Actualizado</v>
      </c>
      <c r="Y303" s="16">
        <v>0</v>
      </c>
      <c r="Z303" s="9"/>
      <c r="AA303" s="13">
        <v>46190</v>
      </c>
    </row>
    <row r="304" spans="1:27" ht="94.5" hidden="1">
      <c r="A304" s="44" t="str">
        <f>+UPPER(MID(F304,1,5)&amp;COUNTIF($F$2:F304,F304))</f>
        <v>HÁBIT303</v>
      </c>
      <c r="B304" s="44" t="s">
        <v>78</v>
      </c>
      <c r="C304" s="44" t="s">
        <v>79</v>
      </c>
      <c r="D304" s="44" t="s">
        <v>1254</v>
      </c>
      <c r="E304" s="45">
        <v>46183</v>
      </c>
      <c r="F304" s="44" t="s">
        <v>30</v>
      </c>
      <c r="G304" s="44" t="s">
        <v>31</v>
      </c>
      <c r="H304" s="44" t="s">
        <v>82</v>
      </c>
      <c r="I304" s="44" t="s">
        <v>1255</v>
      </c>
      <c r="J304" s="44" t="s">
        <v>128</v>
      </c>
      <c r="K304" s="45">
        <v>46212</v>
      </c>
      <c r="L304" s="46" t="s">
        <v>35</v>
      </c>
      <c r="M304" s="44" t="s">
        <v>36</v>
      </c>
      <c r="N304" s="44" t="s">
        <v>1256</v>
      </c>
      <c r="O304" s="13">
        <v>46227</v>
      </c>
      <c r="P304" s="9" t="s">
        <v>1257</v>
      </c>
      <c r="Q304" s="13"/>
      <c r="R304" s="9" t="s">
        <v>1257</v>
      </c>
      <c r="S304" s="14">
        <v>0.9</v>
      </c>
      <c r="T304" s="9" t="s">
        <v>431</v>
      </c>
      <c r="U304" s="9" t="s">
        <v>1258</v>
      </c>
      <c r="V304" s="9"/>
      <c r="W304" s="16">
        <f t="shared" si="7"/>
        <v>2</v>
      </c>
      <c r="X304" s="9" t="str">
        <f>IF(OR(T304="Cerrado sin éxito",T304="Cerrado con éxito",T304="Eliminado",O304&gt;(F_Corte!$F$2-1)),"Actualizado","Desactualizado")</f>
        <v>Actualizado</v>
      </c>
      <c r="Y304" s="16">
        <v>0</v>
      </c>
      <c r="Z304" s="9"/>
      <c r="AA304" s="13">
        <v>46190</v>
      </c>
    </row>
    <row r="305" spans="1:27" ht="94.5" hidden="1">
      <c r="A305" s="44" t="str">
        <f>+UPPER(MID(F305,1,5)&amp;COUNTIF($F$2:F305,F305))</f>
        <v>HÁBIT304</v>
      </c>
      <c r="B305" s="44" t="s">
        <v>78</v>
      </c>
      <c r="C305" s="44" t="s">
        <v>79</v>
      </c>
      <c r="D305" s="44" t="s">
        <v>1259</v>
      </c>
      <c r="E305" s="45">
        <v>46184</v>
      </c>
      <c r="F305" s="44" t="s">
        <v>30</v>
      </c>
      <c r="G305" s="44" t="s">
        <v>31</v>
      </c>
      <c r="H305" s="44" t="s">
        <v>82</v>
      </c>
      <c r="I305" s="44" t="s">
        <v>1260</v>
      </c>
      <c r="J305" s="44" t="s">
        <v>84</v>
      </c>
      <c r="K305" s="45">
        <v>46212</v>
      </c>
      <c r="L305" s="46" t="s">
        <v>35</v>
      </c>
      <c r="M305" s="44" t="s">
        <v>36</v>
      </c>
      <c r="N305" s="44" t="s">
        <v>1261</v>
      </c>
      <c r="O305" s="13">
        <v>46220</v>
      </c>
      <c r="P305" s="9" t="s">
        <v>1262</v>
      </c>
      <c r="Q305" s="13"/>
      <c r="R305" s="9" t="s">
        <v>1262</v>
      </c>
      <c r="S305" s="14">
        <v>0.1</v>
      </c>
      <c r="T305" s="9" t="s">
        <v>431</v>
      </c>
      <c r="U305" s="9" t="s">
        <v>1263</v>
      </c>
      <c r="V305" s="9"/>
      <c r="W305" s="16">
        <f t="shared" si="7"/>
        <v>2</v>
      </c>
      <c r="X305" s="9" t="str">
        <f>IF(OR(T305="Cerrado sin éxito",T305="Cerrado con éxito",T305="Eliminado",O305&gt;(F_Corte!$F$2-1)),"Actualizado","Desactualizado")</f>
        <v>Actualizado</v>
      </c>
      <c r="Y305" s="16">
        <v>0</v>
      </c>
      <c r="Z305" s="9"/>
      <c r="AA305" s="13">
        <v>46190</v>
      </c>
    </row>
    <row r="306" spans="1:27" ht="94.5" hidden="1">
      <c r="A306" s="44" t="str">
        <f>+UPPER(MID(F306,1,5)&amp;COUNTIF($F$2:F306,F306))</f>
        <v>HÁBIT305</v>
      </c>
      <c r="B306" s="44" t="s">
        <v>78</v>
      </c>
      <c r="C306" s="44" t="s">
        <v>79</v>
      </c>
      <c r="D306" s="44" t="s">
        <v>1259</v>
      </c>
      <c r="E306" s="45">
        <v>46184</v>
      </c>
      <c r="F306" s="44" t="s">
        <v>30</v>
      </c>
      <c r="G306" s="44" t="s">
        <v>31</v>
      </c>
      <c r="H306" s="44" t="s">
        <v>82</v>
      </c>
      <c r="I306" s="44" t="s">
        <v>1264</v>
      </c>
      <c r="J306" s="44" t="s">
        <v>84</v>
      </c>
      <c r="K306" s="45">
        <v>46212</v>
      </c>
      <c r="L306" s="46" t="s">
        <v>35</v>
      </c>
      <c r="M306" s="44" t="s">
        <v>36</v>
      </c>
      <c r="N306" s="44" t="s">
        <v>1265</v>
      </c>
      <c r="O306" s="13">
        <v>46227</v>
      </c>
      <c r="P306" s="9" t="s">
        <v>1266</v>
      </c>
      <c r="Q306" s="13"/>
      <c r="R306" s="9" t="s">
        <v>1266</v>
      </c>
      <c r="S306" s="14">
        <v>0.1</v>
      </c>
      <c r="T306" s="9" t="s">
        <v>431</v>
      </c>
      <c r="U306" s="9" t="s">
        <v>1267</v>
      </c>
      <c r="V306" s="9"/>
      <c r="W306" s="16">
        <f t="shared" si="7"/>
        <v>2</v>
      </c>
      <c r="X306" s="9" t="str">
        <f>IF(OR(T306="Cerrado sin éxito",T306="Cerrado con éxito",T306="Eliminado",O306&gt;(F_Corte!$F$2-1)),"Actualizado","Desactualizado")</f>
        <v>Actualizado</v>
      </c>
      <c r="Y306" s="16">
        <v>0</v>
      </c>
      <c r="Z306" s="9"/>
      <c r="AA306" s="13">
        <v>46190</v>
      </c>
    </row>
    <row r="307" spans="1:27" ht="53.25" hidden="1">
      <c r="A307" s="44" t="str">
        <f>+UPPER(MID(F307,1,5)&amp;COUNTIF($F$2:F307,F307))</f>
        <v>HÁBIT306</v>
      </c>
      <c r="B307" s="44" t="s">
        <v>78</v>
      </c>
      <c r="C307" s="44" t="s">
        <v>79</v>
      </c>
      <c r="D307" s="44" t="s">
        <v>1259</v>
      </c>
      <c r="E307" s="45">
        <v>46184</v>
      </c>
      <c r="F307" s="44" t="s">
        <v>30</v>
      </c>
      <c r="G307" s="44" t="s">
        <v>47</v>
      </c>
      <c r="H307" s="44" t="s">
        <v>82</v>
      </c>
      <c r="I307" s="44" t="s">
        <v>1268</v>
      </c>
      <c r="J307" s="44" t="s">
        <v>84</v>
      </c>
      <c r="K307" s="45">
        <v>46212</v>
      </c>
      <c r="L307" s="46" t="s">
        <v>35</v>
      </c>
      <c r="M307" s="44" t="s">
        <v>36</v>
      </c>
      <c r="N307" s="44" t="s">
        <v>1269</v>
      </c>
      <c r="O307" s="13"/>
      <c r="P307" s="9" t="s">
        <v>1130</v>
      </c>
      <c r="Q307" s="13"/>
      <c r="R307" s="9"/>
      <c r="S307" s="14">
        <v>0</v>
      </c>
      <c r="T307" s="9" t="s">
        <v>1131</v>
      </c>
      <c r="U307" s="9" t="s">
        <v>432</v>
      </c>
      <c r="V307" s="9"/>
      <c r="W307" s="16">
        <f t="shared" si="7"/>
        <v>1</v>
      </c>
      <c r="X307" s="9" t="str">
        <f>IF(OR(T307="Cerrado sin éxito",T307="Cerrado con éxito",T307="Eliminado",O307&gt;(F_Corte!$F$2-1)),"Actualizado","Desactualizado")</f>
        <v>Actualizado</v>
      </c>
      <c r="Y307" s="16">
        <v>0</v>
      </c>
      <c r="Z307" s="9"/>
      <c r="AA307" s="13">
        <v>46190</v>
      </c>
    </row>
    <row r="308" spans="1:27" ht="148.5" hidden="1">
      <c r="A308" s="44" t="str">
        <f>+UPPER(MID(F308,1,5)&amp;COUNTIF($F$2:F308,F308))</f>
        <v>HÁBIT307</v>
      </c>
      <c r="B308" s="44" t="s">
        <v>78</v>
      </c>
      <c r="C308" s="44" t="s">
        <v>79</v>
      </c>
      <c r="D308" s="44" t="s">
        <v>1259</v>
      </c>
      <c r="E308" s="45">
        <v>46184</v>
      </c>
      <c r="F308" s="44" t="s">
        <v>30</v>
      </c>
      <c r="G308" s="44" t="s">
        <v>31</v>
      </c>
      <c r="H308" s="44" t="s">
        <v>82</v>
      </c>
      <c r="I308" s="44" t="s">
        <v>1270</v>
      </c>
      <c r="J308" s="44" t="s">
        <v>84</v>
      </c>
      <c r="K308" s="45">
        <v>46212</v>
      </c>
      <c r="L308" s="46" t="s">
        <v>35</v>
      </c>
      <c r="M308" s="44" t="s">
        <v>36</v>
      </c>
      <c r="N308" s="44" t="s">
        <v>1271</v>
      </c>
      <c r="O308" s="13">
        <v>46213</v>
      </c>
      <c r="P308" s="9" t="s">
        <v>1272</v>
      </c>
      <c r="Q308" s="13"/>
      <c r="R308" s="9" t="s">
        <v>1273</v>
      </c>
      <c r="S308" s="14">
        <v>0.1</v>
      </c>
      <c r="T308" s="9" t="s">
        <v>63</v>
      </c>
      <c r="U308" s="9" t="s">
        <v>1274</v>
      </c>
      <c r="V308" s="9"/>
      <c r="W308" s="16">
        <f t="shared" si="7"/>
        <v>0</v>
      </c>
      <c r="X308" s="9" t="str">
        <f>IF(OR(T308="Cerrado sin éxito",T308="Cerrado con éxito",T308="Eliminado",O308&gt;(F_Corte!$F$2-1)),"Actualizado","Desactualizado")</f>
        <v>Actualizado</v>
      </c>
      <c r="Y308" s="16">
        <v>0</v>
      </c>
      <c r="Z308" s="9"/>
      <c r="AA308" s="13">
        <v>46190</v>
      </c>
    </row>
    <row r="309" spans="1:27" ht="81" hidden="1">
      <c r="A309" s="44" t="str">
        <f>+UPPER(MID(F309,1,5)&amp;COUNTIF($F$2:F309,F309))</f>
        <v>HÁBIT308</v>
      </c>
      <c r="B309" s="44" t="s">
        <v>78</v>
      </c>
      <c r="C309" s="44" t="s">
        <v>79</v>
      </c>
      <c r="D309" s="44" t="s">
        <v>1259</v>
      </c>
      <c r="E309" s="45">
        <v>46184</v>
      </c>
      <c r="F309" s="44" t="s">
        <v>30</v>
      </c>
      <c r="G309" s="44" t="s">
        <v>47</v>
      </c>
      <c r="H309" s="44" t="s">
        <v>82</v>
      </c>
      <c r="I309" s="44" t="s">
        <v>1270</v>
      </c>
      <c r="J309" s="44" t="s">
        <v>84</v>
      </c>
      <c r="K309" s="45">
        <v>46212</v>
      </c>
      <c r="L309" s="46" t="s">
        <v>35</v>
      </c>
      <c r="M309" s="44" t="s">
        <v>36</v>
      </c>
      <c r="N309" s="44" t="s">
        <v>1271</v>
      </c>
      <c r="O309" s="13"/>
      <c r="P309" s="9" t="s">
        <v>1130</v>
      </c>
      <c r="Q309" s="13"/>
      <c r="R309" s="9"/>
      <c r="S309" s="14">
        <v>0</v>
      </c>
      <c r="T309" s="9" t="s">
        <v>1131</v>
      </c>
      <c r="U309" s="9" t="s">
        <v>432</v>
      </c>
      <c r="V309" s="9"/>
      <c r="W309" s="16">
        <f t="shared" si="7"/>
        <v>1</v>
      </c>
      <c r="X309" s="9" t="str">
        <f>IF(OR(T309="Cerrado sin éxito",T309="Cerrado con éxito",T309="Eliminado",O309&gt;(F_Corte!$F$2-1)),"Actualizado","Desactualizado")</f>
        <v>Actualizado</v>
      </c>
      <c r="Y309" s="16">
        <v>0</v>
      </c>
      <c r="Z309" s="9"/>
      <c r="AA309" s="13">
        <v>46190</v>
      </c>
    </row>
    <row r="310" spans="1:27" ht="53.25">
      <c r="A310" s="44" t="str">
        <f>+UPPER(MID(F310,1,5)&amp;COUNTIF($F$2:F310,F310))</f>
        <v>HÁBIT309</v>
      </c>
      <c r="B310" s="44" t="s">
        <v>78</v>
      </c>
      <c r="C310" s="44" t="s">
        <v>79</v>
      </c>
      <c r="D310" s="44" t="s">
        <v>1259</v>
      </c>
      <c r="E310" s="45">
        <v>46184</v>
      </c>
      <c r="F310" s="44" t="s">
        <v>30</v>
      </c>
      <c r="G310" s="44" t="s">
        <v>51</v>
      </c>
      <c r="H310" s="44" t="s">
        <v>82</v>
      </c>
      <c r="I310" s="44" t="s">
        <v>1275</v>
      </c>
      <c r="J310" s="44" t="s">
        <v>84</v>
      </c>
      <c r="K310" s="45">
        <v>46213</v>
      </c>
      <c r="L310" s="46" t="s">
        <v>35</v>
      </c>
      <c r="M310" s="44" t="s">
        <v>36</v>
      </c>
      <c r="N310" s="44" t="s">
        <v>1276</v>
      </c>
      <c r="O310" s="13"/>
      <c r="P310" s="9"/>
      <c r="Q310" s="13"/>
      <c r="R310" s="9"/>
      <c r="S310" s="14">
        <v>0</v>
      </c>
      <c r="T310" s="9" t="s">
        <v>1131</v>
      </c>
      <c r="U310" s="9" t="s">
        <v>432</v>
      </c>
      <c r="V310" s="9"/>
      <c r="W310" s="16">
        <f t="shared" si="7"/>
        <v>1</v>
      </c>
      <c r="X310" s="9" t="str">
        <f>IF(OR(T310="Cerrado sin éxito",T310="Cerrado con éxito",T310="Eliminado",O310&gt;(F_Corte!$F$2-1)),"Actualizado","Desactualizado")</f>
        <v>Actualizado</v>
      </c>
      <c r="Y310" s="16">
        <v>0</v>
      </c>
      <c r="Z310" s="9"/>
      <c r="AA310" s="13">
        <v>46191</v>
      </c>
    </row>
    <row r="311" spans="1:27" ht="53.25">
      <c r="A311" s="44" t="str">
        <f>+UPPER(MID(F311,1,5)&amp;COUNTIF($F$2:F311,F311))</f>
        <v>HÁBIT310</v>
      </c>
      <c r="B311" s="44" t="s">
        <v>78</v>
      </c>
      <c r="C311" s="44" t="s">
        <v>79</v>
      </c>
      <c r="D311" s="44" t="s">
        <v>1259</v>
      </c>
      <c r="E311" s="45">
        <v>46184</v>
      </c>
      <c r="F311" s="44" t="s">
        <v>30</v>
      </c>
      <c r="G311" s="44" t="s">
        <v>51</v>
      </c>
      <c r="H311" s="44" t="s">
        <v>82</v>
      </c>
      <c r="I311" s="44" t="s">
        <v>1277</v>
      </c>
      <c r="J311" s="44" t="s">
        <v>84</v>
      </c>
      <c r="K311" s="45">
        <v>46213</v>
      </c>
      <c r="L311" s="46" t="s">
        <v>35</v>
      </c>
      <c r="M311" s="44" t="s">
        <v>36</v>
      </c>
      <c r="N311" s="44" t="s">
        <v>1278</v>
      </c>
      <c r="O311" s="13"/>
      <c r="P311" s="9"/>
      <c r="Q311" s="13"/>
      <c r="R311" s="9"/>
      <c r="S311" s="14">
        <v>0</v>
      </c>
      <c r="T311" s="9" t="s">
        <v>1131</v>
      </c>
      <c r="U311" s="9" t="s">
        <v>432</v>
      </c>
      <c r="V311" s="9"/>
      <c r="W311" s="16">
        <f t="shared" si="7"/>
        <v>1</v>
      </c>
      <c r="X311" s="9" t="str">
        <f>IF(OR(T311="Cerrado sin éxito",T311="Cerrado con éxito",T311="Eliminado",O311&gt;(F_Corte!$F$2-1)),"Actualizado","Desactualizado")</f>
        <v>Actualizado</v>
      </c>
      <c r="Y311" s="16">
        <v>0</v>
      </c>
      <c r="Z311" s="9"/>
      <c r="AA311" s="13">
        <v>46191</v>
      </c>
    </row>
    <row r="312" spans="1:27" ht="94.5" hidden="1">
      <c r="A312" s="44" t="str">
        <f>+UPPER(MID(F312,1,5)&amp;COUNTIF($F$2:F312,F312))</f>
        <v>HÁBIT311</v>
      </c>
      <c r="B312" s="44" t="s">
        <v>78</v>
      </c>
      <c r="C312" s="44" t="s">
        <v>79</v>
      </c>
      <c r="D312" s="44" t="s">
        <v>1259</v>
      </c>
      <c r="E312" s="45">
        <v>46184</v>
      </c>
      <c r="F312" s="44" t="s">
        <v>30</v>
      </c>
      <c r="G312" s="44" t="s">
        <v>31</v>
      </c>
      <c r="H312" s="44" t="s">
        <v>82</v>
      </c>
      <c r="I312" s="44" t="s">
        <v>1279</v>
      </c>
      <c r="J312" s="44" t="s">
        <v>84</v>
      </c>
      <c r="K312" s="45">
        <v>46216</v>
      </c>
      <c r="L312" s="46" t="s">
        <v>35</v>
      </c>
      <c r="M312" s="44" t="s">
        <v>36</v>
      </c>
      <c r="N312" s="44" t="s">
        <v>1280</v>
      </c>
      <c r="O312" s="13">
        <v>46220</v>
      </c>
      <c r="P312" s="9" t="s">
        <v>1281</v>
      </c>
      <c r="Q312" s="13"/>
      <c r="R312" s="9" t="s">
        <v>1281</v>
      </c>
      <c r="S312" s="14">
        <v>0.1</v>
      </c>
      <c r="T312" s="9" t="s">
        <v>431</v>
      </c>
      <c r="U312" s="9" t="s">
        <v>1282</v>
      </c>
      <c r="V312" s="9"/>
      <c r="W312" s="16">
        <f t="shared" si="7"/>
        <v>2</v>
      </c>
      <c r="X312" s="9" t="str">
        <f>IF(OR(T312="Cerrado sin éxito",T312="Cerrado con éxito",T312="Eliminado",O312&gt;(F_Corte!$F$2-1)),"Actualizado","Desactualizado")</f>
        <v>Actualizado</v>
      </c>
      <c r="Y312" s="16">
        <v>0</v>
      </c>
      <c r="Z312" s="9"/>
      <c r="AA312" s="13">
        <v>46192</v>
      </c>
    </row>
    <row r="313" spans="1:27" ht="121.5" hidden="1">
      <c r="A313" s="44" t="str">
        <f>+UPPER(MID(F313,1,5)&amp;COUNTIF($F$2:F313,F313))</f>
        <v>HÁBIT312</v>
      </c>
      <c r="B313" s="44" t="s">
        <v>78</v>
      </c>
      <c r="C313" s="44" t="s">
        <v>79</v>
      </c>
      <c r="D313" s="44" t="s">
        <v>1259</v>
      </c>
      <c r="E313" s="45">
        <v>46184</v>
      </c>
      <c r="F313" s="44" t="s">
        <v>30</v>
      </c>
      <c r="G313" s="44" t="s">
        <v>47</v>
      </c>
      <c r="H313" s="44" t="s">
        <v>82</v>
      </c>
      <c r="I313" s="44" t="s">
        <v>1283</v>
      </c>
      <c r="J313" s="44" t="s">
        <v>84</v>
      </c>
      <c r="K313" s="45">
        <v>46216</v>
      </c>
      <c r="L313" s="46" t="s">
        <v>35</v>
      </c>
      <c r="M313" s="44" t="s">
        <v>36</v>
      </c>
      <c r="N313" s="44" t="s">
        <v>1284</v>
      </c>
      <c r="O313" s="13">
        <v>46227</v>
      </c>
      <c r="P313" s="9" t="s">
        <v>1285</v>
      </c>
      <c r="Q313" s="13">
        <v>46227</v>
      </c>
      <c r="R313" s="9"/>
      <c r="S313" s="14">
        <v>1</v>
      </c>
      <c r="T313" s="9" t="s">
        <v>63</v>
      </c>
      <c r="U313" s="9" t="s">
        <v>860</v>
      </c>
      <c r="V313" s="9"/>
      <c r="W313" s="16">
        <f t="shared" si="7"/>
        <v>0</v>
      </c>
      <c r="X313" s="9" t="str">
        <f>IF(OR(T313="Cerrado sin éxito",T313="Cerrado con éxito",T313="Eliminado",O313&gt;(F_Corte!$F$2-1)),"Actualizado","Desactualizado")</f>
        <v>Actualizado</v>
      </c>
      <c r="Y313" s="16">
        <v>0</v>
      </c>
      <c r="Z313" s="9"/>
      <c r="AA313" s="13">
        <v>46192</v>
      </c>
    </row>
    <row r="314" spans="1:27" ht="108" hidden="1">
      <c r="A314" s="44" t="str">
        <f>+UPPER(MID(F314,1,5)&amp;COUNTIF($F$2:F314,F314))</f>
        <v>HÁBIT313</v>
      </c>
      <c r="B314" s="44" t="s">
        <v>78</v>
      </c>
      <c r="C314" s="44" t="s">
        <v>79</v>
      </c>
      <c r="D314" s="44" t="s">
        <v>1259</v>
      </c>
      <c r="E314" s="45">
        <v>46184</v>
      </c>
      <c r="F314" s="44" t="s">
        <v>30</v>
      </c>
      <c r="G314" s="44" t="s">
        <v>31</v>
      </c>
      <c r="H314" s="44" t="s">
        <v>82</v>
      </c>
      <c r="I314" s="44" t="s">
        <v>1286</v>
      </c>
      <c r="J314" s="44" t="s">
        <v>84</v>
      </c>
      <c r="K314" s="45">
        <v>46216</v>
      </c>
      <c r="L314" s="46" t="s">
        <v>35</v>
      </c>
      <c r="M314" s="44" t="s">
        <v>36</v>
      </c>
      <c r="N314" s="44" t="s">
        <v>1287</v>
      </c>
      <c r="O314" s="13">
        <v>46220</v>
      </c>
      <c r="P314" s="9" t="s">
        <v>1288</v>
      </c>
      <c r="Q314" s="13"/>
      <c r="R314" s="9" t="s">
        <v>1288</v>
      </c>
      <c r="S314" s="14">
        <v>0.1</v>
      </c>
      <c r="T314" s="9" t="s">
        <v>431</v>
      </c>
      <c r="U314" s="9" t="s">
        <v>1289</v>
      </c>
      <c r="V314" s="9"/>
      <c r="W314" s="16">
        <f t="shared" si="7"/>
        <v>2</v>
      </c>
      <c r="X314" s="9" t="str">
        <f>IF(OR(T314="Cerrado sin éxito",T314="Cerrado con éxito",T314="Eliminado",O314&gt;(F_Corte!$F$2-1)),"Actualizado","Desactualizado")</f>
        <v>Actualizado</v>
      </c>
      <c r="Y314" s="16">
        <v>0</v>
      </c>
      <c r="Z314" s="9"/>
      <c r="AA314" s="13">
        <v>46192</v>
      </c>
    </row>
    <row r="315" spans="1:27" ht="81" hidden="1">
      <c r="A315" s="44" t="str">
        <f>+UPPER(MID(F315,1,5)&amp;COUNTIF($F$2:F315,F315))</f>
        <v>HÁBIT314</v>
      </c>
      <c r="B315" s="44" t="s">
        <v>78</v>
      </c>
      <c r="C315" s="44" t="s">
        <v>541</v>
      </c>
      <c r="D315" s="44" t="s">
        <v>1290</v>
      </c>
      <c r="E315" s="45">
        <v>46190</v>
      </c>
      <c r="F315" s="44" t="s">
        <v>30</v>
      </c>
      <c r="G315" s="44" t="s">
        <v>47</v>
      </c>
      <c r="H315" s="44" t="s">
        <v>82</v>
      </c>
      <c r="I315" s="44" t="s">
        <v>1291</v>
      </c>
      <c r="J315" s="44" t="s">
        <v>84</v>
      </c>
      <c r="K315" s="45">
        <v>46216</v>
      </c>
      <c r="L315" s="46" t="s">
        <v>35</v>
      </c>
      <c r="M315" s="44" t="s">
        <v>36</v>
      </c>
      <c r="N315" s="44" t="s">
        <v>1292</v>
      </c>
      <c r="O315" s="13"/>
      <c r="P315" s="9" t="s">
        <v>1130</v>
      </c>
      <c r="Q315" s="13"/>
      <c r="R315" s="9"/>
      <c r="S315" s="14">
        <v>0</v>
      </c>
      <c r="T315" s="9" t="s">
        <v>1131</v>
      </c>
      <c r="U315" s="9" t="s">
        <v>432</v>
      </c>
      <c r="V315" s="9"/>
      <c r="W315" s="16">
        <f t="shared" si="7"/>
        <v>1</v>
      </c>
      <c r="X315" s="9" t="str">
        <f>IF(OR(T315="Cerrado sin éxito",T315="Cerrado con éxito",T315="Eliminado",O315&gt;(F_Corte!$F$2-1)),"Actualizado","Desactualizado")</f>
        <v>Actualizado</v>
      </c>
      <c r="Y315" s="16">
        <v>0</v>
      </c>
      <c r="Z315" s="9"/>
      <c r="AA315" s="13">
        <v>46192</v>
      </c>
    </row>
    <row r="316" spans="1:27" ht="53.25" hidden="1">
      <c r="A316" s="44" t="str">
        <f>+UPPER(MID(F316,1,5)&amp;COUNTIF($F$2:F316,F316))</f>
        <v>HÁBIT315</v>
      </c>
      <c r="B316" s="44" t="s">
        <v>78</v>
      </c>
      <c r="C316" s="44" t="s">
        <v>79</v>
      </c>
      <c r="D316" s="44" t="s">
        <v>1293</v>
      </c>
      <c r="E316" s="45">
        <v>46191</v>
      </c>
      <c r="F316" s="44" t="s">
        <v>30</v>
      </c>
      <c r="G316" s="44" t="s">
        <v>81</v>
      </c>
      <c r="H316" s="44" t="s">
        <v>82</v>
      </c>
      <c r="I316" s="44" t="s">
        <v>1294</v>
      </c>
      <c r="J316" s="44" t="s">
        <v>128</v>
      </c>
      <c r="K316" s="45">
        <v>46217</v>
      </c>
      <c r="L316" s="46" t="s">
        <v>35</v>
      </c>
      <c r="M316" s="44" t="s">
        <v>36</v>
      </c>
      <c r="N316" s="44" t="s">
        <v>1295</v>
      </c>
      <c r="O316" s="13"/>
      <c r="P316" s="9"/>
      <c r="Q316" s="13"/>
      <c r="R316" s="9"/>
      <c r="S316" s="14">
        <v>0</v>
      </c>
      <c r="T316" s="9" t="s">
        <v>1131</v>
      </c>
      <c r="U316" s="9" t="s">
        <v>432</v>
      </c>
      <c r="V316" s="9"/>
      <c r="W316" s="16">
        <f t="shared" si="7"/>
        <v>1</v>
      </c>
      <c r="X316" s="9" t="str">
        <f>IF(OR(T316="Cerrado sin éxito",T316="Cerrado con éxito",T316="Eliminado",O316&gt;(F_Corte!$F$2-1)),"Actualizado","Desactualizado")</f>
        <v>Actualizado</v>
      </c>
      <c r="Y316" s="16">
        <v>0</v>
      </c>
      <c r="Z316" s="9"/>
      <c r="AA316" s="13">
        <v>46195</v>
      </c>
    </row>
    <row r="317" spans="1:27" ht="161.25" hidden="1">
      <c r="A317" s="44" t="str">
        <f>+UPPER(MID(F317,1,5)&amp;COUNTIF($F$2:F317,F317))</f>
        <v>HÁBIT316</v>
      </c>
      <c r="B317" s="44" t="s">
        <v>78</v>
      </c>
      <c r="C317" s="44" t="s">
        <v>79</v>
      </c>
      <c r="D317" s="44" t="s">
        <v>898</v>
      </c>
      <c r="E317" s="45">
        <v>45991</v>
      </c>
      <c r="F317" s="44" t="s">
        <v>30</v>
      </c>
      <c r="G317" s="44" t="s">
        <v>81</v>
      </c>
      <c r="H317" s="44" t="s">
        <v>82</v>
      </c>
      <c r="I317" s="44" t="s">
        <v>903</v>
      </c>
      <c r="J317" s="44" t="s">
        <v>191</v>
      </c>
      <c r="K317" s="45">
        <v>46017</v>
      </c>
      <c r="L317" s="46" t="s">
        <v>764</v>
      </c>
      <c r="M317" s="44" t="s">
        <v>36</v>
      </c>
      <c r="N317" s="44" t="s">
        <v>904</v>
      </c>
      <c r="O317" s="13">
        <v>46206</v>
      </c>
      <c r="P317" s="9"/>
      <c r="Q317" s="13"/>
      <c r="R317" s="9" t="s">
        <v>1296</v>
      </c>
      <c r="S317" s="14">
        <v>0.01</v>
      </c>
      <c r="T317" s="9" t="s">
        <v>431</v>
      </c>
      <c r="U317" s="9" t="s">
        <v>432</v>
      </c>
      <c r="V317" s="9"/>
      <c r="W317" s="16">
        <f t="shared" si="7"/>
        <v>2</v>
      </c>
      <c r="X317" s="9" t="str">
        <f>IF(OR(T317="Cerrado sin éxito",T317="Cerrado con éxito",T317="Eliminado",O317&gt;(F_Corte!$F$2-1)),"Actualizado","Desactualizado")</f>
        <v>Actualizado</v>
      </c>
      <c r="Y317" s="16">
        <v>0</v>
      </c>
      <c r="Z317" s="9" t="s">
        <v>1297</v>
      </c>
      <c r="AA317" s="13">
        <v>46195</v>
      </c>
    </row>
    <row r="318" spans="1:27" ht="94.5" hidden="1">
      <c r="A318" s="44" t="str">
        <f>+UPPER(MID(F318,1,5)&amp;COUNTIF($F$2:F318,F318))</f>
        <v>HÁBIT317</v>
      </c>
      <c r="B318" s="44" t="s">
        <v>78</v>
      </c>
      <c r="C318" s="44" t="s">
        <v>79</v>
      </c>
      <c r="D318" s="44" t="s">
        <v>1293</v>
      </c>
      <c r="E318" s="45">
        <v>46191</v>
      </c>
      <c r="F318" s="44" t="s">
        <v>30</v>
      </c>
      <c r="G318" s="44" t="s">
        <v>47</v>
      </c>
      <c r="H318" s="44" t="s">
        <v>82</v>
      </c>
      <c r="I318" s="44" t="s">
        <v>1298</v>
      </c>
      <c r="J318" s="44" t="s">
        <v>128</v>
      </c>
      <c r="K318" s="45">
        <v>46219</v>
      </c>
      <c r="L318" s="46" t="s">
        <v>35</v>
      </c>
      <c r="M318" s="44" t="s">
        <v>36</v>
      </c>
      <c r="N318" s="44" t="s">
        <v>1299</v>
      </c>
      <c r="O318" s="13">
        <v>46213</v>
      </c>
      <c r="P318" s="9" t="s">
        <v>1300</v>
      </c>
      <c r="Q318" s="13"/>
      <c r="R318" s="9"/>
      <c r="S318" s="14">
        <v>1</v>
      </c>
      <c r="T318" s="9" t="s">
        <v>63</v>
      </c>
      <c r="U318" s="9" t="s">
        <v>1301</v>
      </c>
      <c r="V318" s="9"/>
      <c r="W318" s="16">
        <f t="shared" si="7"/>
        <v>0</v>
      </c>
      <c r="X318" s="9" t="str">
        <f>IF(OR(T318="Cerrado sin éxito",T318="Cerrado con éxito",T318="Eliminado",O318&gt;(F_Corte!$F$2-1)),"Actualizado","Desactualizado")</f>
        <v>Actualizado</v>
      </c>
      <c r="Y318" s="16">
        <v>0</v>
      </c>
      <c r="Z318" s="9"/>
      <c r="AA318" s="13">
        <v>46197</v>
      </c>
    </row>
    <row r="319" spans="1:27" ht="94.5" hidden="1">
      <c r="A319" s="44" t="str">
        <f>+UPPER(MID(F319,1,5)&amp;COUNTIF($F$2:F319,F319))</f>
        <v>HÁBIT318</v>
      </c>
      <c r="B319" s="44" t="s">
        <v>78</v>
      </c>
      <c r="C319" s="44" t="s">
        <v>79</v>
      </c>
      <c r="D319" s="44" t="s">
        <v>1293</v>
      </c>
      <c r="E319" s="45">
        <v>46191</v>
      </c>
      <c r="F319" s="44" t="s">
        <v>30</v>
      </c>
      <c r="G319" s="44" t="s">
        <v>31</v>
      </c>
      <c r="H319" s="44" t="s">
        <v>82</v>
      </c>
      <c r="I319" s="44" t="s">
        <v>1302</v>
      </c>
      <c r="J319" s="44" t="s">
        <v>128</v>
      </c>
      <c r="K319" s="45">
        <v>46219</v>
      </c>
      <c r="L319" s="46" t="s">
        <v>35</v>
      </c>
      <c r="M319" s="44" t="s">
        <v>36</v>
      </c>
      <c r="N319" s="44" t="s">
        <v>1299</v>
      </c>
      <c r="O319" s="13">
        <v>46227</v>
      </c>
      <c r="P319" s="9" t="s">
        <v>1303</v>
      </c>
      <c r="Q319" s="13"/>
      <c r="R319" s="9" t="s">
        <v>1303</v>
      </c>
      <c r="S319" s="14">
        <v>0.1</v>
      </c>
      <c r="T319" s="9" t="s">
        <v>431</v>
      </c>
      <c r="U319" s="9" t="s">
        <v>1304</v>
      </c>
      <c r="V319" s="9"/>
      <c r="W319" s="16">
        <f t="shared" si="7"/>
        <v>2</v>
      </c>
      <c r="X319" s="9" t="str">
        <f>IF(OR(T319="Cerrado sin éxito",T319="Cerrado con éxito",T319="Eliminado",O319&gt;(F_Corte!$F$2-1)),"Actualizado","Desactualizado")</f>
        <v>Actualizado</v>
      </c>
      <c r="Y319" s="16">
        <v>0</v>
      </c>
      <c r="Z319" s="9"/>
      <c r="AA319" s="13">
        <v>46197</v>
      </c>
    </row>
    <row r="320" spans="1:27" ht="53.25">
      <c r="A320" s="44" t="str">
        <f>+UPPER(MID(F320,1,5)&amp;COUNTIF($F$2:F320,F320))</f>
        <v>HÁBIT319</v>
      </c>
      <c r="B320" s="44" t="s">
        <v>78</v>
      </c>
      <c r="C320" s="44" t="s">
        <v>79</v>
      </c>
      <c r="D320" s="44" t="s">
        <v>1305</v>
      </c>
      <c r="E320" s="45">
        <v>46185</v>
      </c>
      <c r="F320" s="44" t="s">
        <v>30</v>
      </c>
      <c r="G320" s="44" t="s">
        <v>51</v>
      </c>
      <c r="H320" s="44" t="s">
        <v>82</v>
      </c>
      <c r="I320" s="44" t="s">
        <v>1306</v>
      </c>
      <c r="J320" s="44" t="s">
        <v>459</v>
      </c>
      <c r="K320" s="45">
        <v>46220</v>
      </c>
      <c r="L320" s="46" t="s">
        <v>35</v>
      </c>
      <c r="M320" s="44" t="s">
        <v>36</v>
      </c>
      <c r="N320" s="44" t="s">
        <v>1307</v>
      </c>
      <c r="O320" s="13"/>
      <c r="P320" s="9"/>
      <c r="Q320" s="13"/>
      <c r="R320" s="9"/>
      <c r="S320" s="14">
        <v>0</v>
      </c>
      <c r="T320" s="9" t="s">
        <v>1131</v>
      </c>
      <c r="U320" s="9" t="s">
        <v>432</v>
      </c>
      <c r="V320" s="9"/>
      <c r="W320" s="16">
        <f t="shared" si="7"/>
        <v>1</v>
      </c>
      <c r="X320" s="9" t="str">
        <f>IF(OR(T320="Cerrado sin éxito",T320="Cerrado con éxito",T320="Eliminado",O320&gt;(F_Corte!$F$2-1)),"Actualizado","Desactualizado")</f>
        <v>Actualizado</v>
      </c>
      <c r="Y320" s="16">
        <v>0</v>
      </c>
      <c r="Z320" s="9"/>
      <c r="AA320" s="13">
        <v>46198</v>
      </c>
    </row>
    <row r="321" spans="1:27" ht="243" hidden="1">
      <c r="A321" s="24" t="str">
        <f>+UPPER(MID(F321,1,5)&amp;COUNTIF($F$2:F321,F321))</f>
        <v>HÁBIT320</v>
      </c>
      <c r="B321" s="24" t="s">
        <v>78</v>
      </c>
      <c r="C321" s="24" t="s">
        <v>79</v>
      </c>
      <c r="D321" s="24" t="s">
        <v>819</v>
      </c>
      <c r="E321" s="25">
        <v>45937</v>
      </c>
      <c r="F321" s="44" t="s">
        <v>30</v>
      </c>
      <c r="G321" s="44" t="s">
        <v>47</v>
      </c>
      <c r="H321" s="26" t="s">
        <v>82</v>
      </c>
      <c r="I321" s="24" t="s">
        <v>820</v>
      </c>
      <c r="J321" s="24" t="s">
        <v>459</v>
      </c>
      <c r="K321" s="25">
        <v>45960</v>
      </c>
      <c r="L321" s="27" t="s">
        <v>764</v>
      </c>
      <c r="M321" s="26" t="s">
        <v>36</v>
      </c>
      <c r="N321" s="24" t="s">
        <v>821</v>
      </c>
      <c r="O321" s="13">
        <v>46199</v>
      </c>
      <c r="P321" s="9"/>
      <c r="Q321" s="13"/>
      <c r="R321" s="9" t="s">
        <v>1308</v>
      </c>
      <c r="S321" s="14">
        <v>0</v>
      </c>
      <c r="T321" s="9" t="s">
        <v>48</v>
      </c>
      <c r="U321" s="9" t="s">
        <v>1309</v>
      </c>
      <c r="V321" s="9"/>
      <c r="W321" s="16">
        <f t="shared" si="7"/>
        <v>0</v>
      </c>
      <c r="X321" s="9" t="str">
        <f>IF(OR(T321="Cerrado sin éxito",T321="Cerrado con éxito",T321="Eliminado",O321&gt;(F_Corte!$F$2-1)),"Actualizado","Desactualizado")</f>
        <v>Actualizado</v>
      </c>
      <c r="Y321" s="16">
        <v>0</v>
      </c>
      <c r="Z321" s="9" t="s">
        <v>1310</v>
      </c>
      <c r="AA321" s="13">
        <v>46203</v>
      </c>
    </row>
    <row r="322" spans="1:27" ht="53.25">
      <c r="A322" s="44" t="str">
        <f>+UPPER(MID(F322,1,5)&amp;COUNTIF($F$2:F322,F322))</f>
        <v>HÁBIT321</v>
      </c>
      <c r="B322" s="44" t="s">
        <v>78</v>
      </c>
      <c r="C322" s="44" t="s">
        <v>79</v>
      </c>
      <c r="D322" s="44" t="s">
        <v>1311</v>
      </c>
      <c r="E322" s="45">
        <v>46198</v>
      </c>
      <c r="F322" s="44" t="s">
        <v>30</v>
      </c>
      <c r="G322" s="44" t="s">
        <v>51</v>
      </c>
      <c r="H322" s="44" t="s">
        <v>82</v>
      </c>
      <c r="I322" s="44" t="s">
        <v>1125</v>
      </c>
      <c r="J322" s="44" t="s">
        <v>84</v>
      </c>
      <c r="K322" s="45">
        <v>46227</v>
      </c>
      <c r="L322" s="46" t="s">
        <v>35</v>
      </c>
      <c r="M322" s="44" t="s">
        <v>36</v>
      </c>
      <c r="N322" s="44" t="s">
        <v>1312</v>
      </c>
      <c r="O322" s="13"/>
      <c r="P322" s="9"/>
      <c r="Q322" s="13"/>
      <c r="R322" s="9"/>
      <c r="S322" s="14">
        <v>0</v>
      </c>
      <c r="T322" s="9" t="s">
        <v>1131</v>
      </c>
      <c r="U322" s="9" t="s">
        <v>432</v>
      </c>
      <c r="V322" s="9"/>
      <c r="W322" s="16">
        <f t="shared" si="7"/>
        <v>1</v>
      </c>
      <c r="X322" s="9" t="str">
        <f>IF(OR(T322="Cerrado sin éxito",T322="Cerrado con éxito",T322="Eliminado",O322&gt;(F_Corte!$F$2-1)),"Actualizado","Desactualizado")</f>
        <v>Actualizado</v>
      </c>
      <c r="Y322" s="16">
        <v>0</v>
      </c>
      <c r="Z322" s="9"/>
      <c r="AA322" s="13">
        <v>46205</v>
      </c>
    </row>
    <row r="323" spans="1:27" ht="67.5" hidden="1">
      <c r="A323" s="44" t="str">
        <f>+UPPER(MID(F323,1,5)&amp;COUNTIF($F$2:F323,F323))</f>
        <v>HÁBIT322</v>
      </c>
      <c r="B323" s="44" t="s">
        <v>78</v>
      </c>
      <c r="C323" s="44" t="s">
        <v>79</v>
      </c>
      <c r="D323" s="44" t="s">
        <v>1313</v>
      </c>
      <c r="E323" s="45">
        <v>46199</v>
      </c>
      <c r="F323" s="44" t="s">
        <v>30</v>
      </c>
      <c r="G323" s="44" t="s">
        <v>31</v>
      </c>
      <c r="H323" s="44" t="s">
        <v>82</v>
      </c>
      <c r="I323" s="44" t="s">
        <v>1314</v>
      </c>
      <c r="J323" s="44" t="s">
        <v>673</v>
      </c>
      <c r="K323" s="45">
        <v>46230</v>
      </c>
      <c r="L323" s="46" t="s">
        <v>35</v>
      </c>
      <c r="M323" s="44" t="s">
        <v>36</v>
      </c>
      <c r="N323" s="44" t="s">
        <v>1315</v>
      </c>
      <c r="O323" s="13">
        <v>46234</v>
      </c>
      <c r="P323" s="9" t="s">
        <v>1316</v>
      </c>
      <c r="Q323" s="13"/>
      <c r="R323" s="9" t="s">
        <v>1316</v>
      </c>
      <c r="S323" s="14">
        <v>0.1</v>
      </c>
      <c r="T323" s="9" t="s">
        <v>431</v>
      </c>
      <c r="U323" s="9" t="s">
        <v>635</v>
      </c>
      <c r="V323" s="9"/>
      <c r="W323" s="16">
        <f t="shared" ref="W323:W386" si="8">+IF(OR(T323="Eliminado",T323="Cerrado sin éxito"),0,IF(T323="Sin iniciar",1,IF(T323="En progreso",2,IF(T323="Cerrado con éxito",3,0))))</f>
        <v>2</v>
      </c>
      <c r="X323" s="9" t="str">
        <f>IF(OR(T323="Cerrado sin éxito",T323="Cerrado con éxito",T323="Eliminado",O323&gt;(F_Corte!$F$2-1)),"Actualizado","Desactualizado")</f>
        <v>Actualizado</v>
      </c>
      <c r="Y323" s="16">
        <v>0</v>
      </c>
      <c r="Z323" s="9"/>
      <c r="AA323" s="13">
        <v>46206</v>
      </c>
    </row>
    <row r="324" spans="1:27" ht="94.5" hidden="1">
      <c r="A324" s="44" t="str">
        <f>+UPPER(MID(F324,1,5)&amp;COUNTIF($F$2:F324,F324))</f>
        <v>HÁBIT323</v>
      </c>
      <c r="B324" s="44" t="s">
        <v>78</v>
      </c>
      <c r="C324" s="44" t="s">
        <v>79</v>
      </c>
      <c r="D324" s="44" t="s">
        <v>1317</v>
      </c>
      <c r="E324" s="45">
        <v>46205</v>
      </c>
      <c r="F324" s="44" t="s">
        <v>30</v>
      </c>
      <c r="G324" s="44" t="s">
        <v>31</v>
      </c>
      <c r="H324" s="44" t="s">
        <v>82</v>
      </c>
      <c r="I324" s="44" t="s">
        <v>1318</v>
      </c>
      <c r="J324" s="44" t="s">
        <v>358</v>
      </c>
      <c r="K324" s="45">
        <v>46230</v>
      </c>
      <c r="L324" s="46" t="s">
        <v>35</v>
      </c>
      <c r="M324" s="44" t="s">
        <v>36</v>
      </c>
      <c r="N324" s="44" t="s">
        <v>1319</v>
      </c>
      <c r="O324" s="13">
        <v>46227</v>
      </c>
      <c r="P324" s="9" t="s">
        <v>1320</v>
      </c>
      <c r="Q324" s="13"/>
      <c r="R324" s="9" t="s">
        <v>1320</v>
      </c>
      <c r="S324" s="14">
        <v>0.1</v>
      </c>
      <c r="T324" s="9" t="s">
        <v>431</v>
      </c>
      <c r="U324" s="9" t="s">
        <v>1321</v>
      </c>
      <c r="V324" s="9"/>
      <c r="W324" s="16">
        <f t="shared" si="8"/>
        <v>2</v>
      </c>
      <c r="X324" s="9" t="str">
        <f>IF(OR(T324="Cerrado sin éxito",T324="Cerrado con éxito",T324="Eliminado",O324&gt;(F_Corte!$F$2-1)),"Actualizado","Desactualizado")</f>
        <v>Actualizado</v>
      </c>
      <c r="Y324" s="16">
        <v>0</v>
      </c>
      <c r="Z324" s="9"/>
      <c r="AA324" s="13">
        <v>46206</v>
      </c>
    </row>
    <row r="325" spans="1:27" ht="53.25">
      <c r="A325" s="44" t="str">
        <f>+UPPER(MID(F325,1,5)&amp;COUNTIF($F$2:F325,F325))</f>
        <v>HÁBIT324</v>
      </c>
      <c r="B325" s="44" t="s">
        <v>78</v>
      </c>
      <c r="C325" s="44" t="s">
        <v>541</v>
      </c>
      <c r="D325" s="44" t="s">
        <v>1322</v>
      </c>
      <c r="E325" s="45">
        <v>46207</v>
      </c>
      <c r="F325" s="44" t="s">
        <v>30</v>
      </c>
      <c r="G325" s="44" t="s">
        <v>51</v>
      </c>
      <c r="H325" s="44" t="s">
        <v>82</v>
      </c>
      <c r="I325" s="44" t="s">
        <v>1323</v>
      </c>
      <c r="J325" s="44" t="s">
        <v>514</v>
      </c>
      <c r="K325" s="45">
        <v>46232</v>
      </c>
      <c r="L325" s="46" t="s">
        <v>35</v>
      </c>
      <c r="M325" s="44" t="s">
        <v>36</v>
      </c>
      <c r="N325" s="44" t="s">
        <v>1324</v>
      </c>
      <c r="O325" s="13"/>
      <c r="P325" s="9"/>
      <c r="Q325" s="13"/>
      <c r="R325" s="9"/>
      <c r="S325" s="14">
        <v>0</v>
      </c>
      <c r="T325" s="9" t="s">
        <v>1131</v>
      </c>
      <c r="U325" s="9" t="s">
        <v>432</v>
      </c>
      <c r="V325" s="9"/>
      <c r="W325" s="16">
        <f t="shared" si="8"/>
        <v>1</v>
      </c>
      <c r="X325" s="9" t="str">
        <f>IF(OR(T325="Cerrado sin éxito",T325="Cerrado con éxito",T325="Eliminado",O325&gt;(F_Corte!$F$2-1)),"Actualizado","Desactualizado")</f>
        <v>Actualizado</v>
      </c>
      <c r="Y325" s="16">
        <v>0</v>
      </c>
      <c r="Z325" s="9"/>
      <c r="AA325" s="13">
        <v>46210</v>
      </c>
    </row>
    <row r="326" spans="1:27" ht="53.25">
      <c r="A326" s="44" t="str">
        <f>+UPPER(MID(F326,1,5)&amp;COUNTIF($F$2:F326,F326))</f>
        <v>HÁBIT325</v>
      </c>
      <c r="B326" s="44" t="s">
        <v>78</v>
      </c>
      <c r="C326" s="44" t="s">
        <v>541</v>
      </c>
      <c r="D326" s="44" t="s">
        <v>1322</v>
      </c>
      <c r="E326" s="45">
        <v>46207</v>
      </c>
      <c r="F326" s="44" t="s">
        <v>30</v>
      </c>
      <c r="G326" s="44" t="s">
        <v>51</v>
      </c>
      <c r="H326" s="44" t="s">
        <v>82</v>
      </c>
      <c r="I326" s="44" t="s">
        <v>1325</v>
      </c>
      <c r="J326" s="44" t="s">
        <v>514</v>
      </c>
      <c r="K326" s="45">
        <v>46232</v>
      </c>
      <c r="L326" s="46" t="s">
        <v>35</v>
      </c>
      <c r="M326" s="44" t="s">
        <v>36</v>
      </c>
      <c r="N326" s="44" t="s">
        <v>1326</v>
      </c>
      <c r="O326" s="13"/>
      <c r="P326" s="9"/>
      <c r="Q326" s="13"/>
      <c r="R326" s="9"/>
      <c r="S326" s="14">
        <v>0</v>
      </c>
      <c r="T326" s="9" t="s">
        <v>1131</v>
      </c>
      <c r="U326" s="9" t="s">
        <v>432</v>
      </c>
      <c r="V326" s="9"/>
      <c r="W326" s="16">
        <f t="shared" si="8"/>
        <v>1</v>
      </c>
      <c r="X326" s="9" t="str">
        <f>IF(OR(T326="Cerrado sin éxito",T326="Cerrado con éxito",T326="Eliminado",O326&gt;(F_Corte!$F$2-1)),"Actualizado","Desactualizado")</f>
        <v>Actualizado</v>
      </c>
      <c r="Y326" s="16">
        <v>0</v>
      </c>
      <c r="Z326" s="9"/>
      <c r="AA326" s="13">
        <v>46210</v>
      </c>
    </row>
    <row r="327" spans="1:27" ht="53.25">
      <c r="A327" s="44" t="str">
        <f>+UPPER(MID(F327,1,5)&amp;COUNTIF($F$2:F327,F327))</f>
        <v>HÁBIT326</v>
      </c>
      <c r="B327" s="44" t="s">
        <v>78</v>
      </c>
      <c r="C327" s="44" t="s">
        <v>541</v>
      </c>
      <c r="D327" s="44" t="s">
        <v>1322</v>
      </c>
      <c r="E327" s="45">
        <v>46207</v>
      </c>
      <c r="F327" s="44" t="s">
        <v>30</v>
      </c>
      <c r="G327" s="44" t="s">
        <v>51</v>
      </c>
      <c r="H327" s="44" t="s">
        <v>82</v>
      </c>
      <c r="I327" s="44" t="s">
        <v>1327</v>
      </c>
      <c r="J327" s="44" t="s">
        <v>514</v>
      </c>
      <c r="K327" s="45">
        <v>46232</v>
      </c>
      <c r="L327" s="46" t="s">
        <v>35</v>
      </c>
      <c r="M327" s="44" t="s">
        <v>36</v>
      </c>
      <c r="N327" s="44" t="s">
        <v>1328</v>
      </c>
      <c r="O327" s="13"/>
      <c r="P327" s="9"/>
      <c r="Q327" s="13"/>
      <c r="R327" s="9"/>
      <c r="S327" s="14">
        <v>0</v>
      </c>
      <c r="T327" s="9" t="s">
        <v>1131</v>
      </c>
      <c r="U327" s="9" t="s">
        <v>432</v>
      </c>
      <c r="V327" s="9"/>
      <c r="W327" s="16">
        <f t="shared" si="8"/>
        <v>1</v>
      </c>
      <c r="X327" s="9" t="str">
        <f>IF(OR(T327="Cerrado sin éxito",T327="Cerrado con éxito",T327="Eliminado",O327&gt;(F_Corte!$F$2-1)),"Actualizado","Desactualizado")</f>
        <v>Actualizado</v>
      </c>
      <c r="Y327" s="16">
        <v>0</v>
      </c>
      <c r="Z327" s="9"/>
      <c r="AA327" s="13">
        <v>46210</v>
      </c>
    </row>
    <row r="328" spans="1:27">
      <c r="A328" s="44" t="str">
        <f>+UPPER(MID(F328,1,5)&amp;COUNTIF($F$2:F328,F328))</f>
        <v>HÁBIT327</v>
      </c>
      <c r="B328" s="44" t="s">
        <v>78</v>
      </c>
      <c r="C328" s="44" t="s">
        <v>541</v>
      </c>
      <c r="D328" s="44" t="s">
        <v>1322</v>
      </c>
      <c r="E328" s="45">
        <v>46207</v>
      </c>
      <c r="F328" s="44" t="s">
        <v>30</v>
      </c>
      <c r="G328" s="44" t="s">
        <v>51</v>
      </c>
      <c r="H328" s="44" t="s">
        <v>82</v>
      </c>
      <c r="I328" s="44" t="s">
        <v>1329</v>
      </c>
      <c r="J328" s="44" t="s">
        <v>514</v>
      </c>
      <c r="K328" s="45">
        <v>46234</v>
      </c>
      <c r="L328" s="46" t="s">
        <v>35</v>
      </c>
      <c r="M328" s="44" t="s">
        <v>36</v>
      </c>
      <c r="N328" s="44" t="s">
        <v>1330</v>
      </c>
      <c r="O328" s="13"/>
      <c r="P328" s="9"/>
      <c r="Q328" s="13"/>
      <c r="R328" s="9"/>
      <c r="S328" s="14">
        <v>0</v>
      </c>
      <c r="T328" s="9" t="s">
        <v>1131</v>
      </c>
      <c r="U328" s="9" t="s">
        <v>432</v>
      </c>
      <c r="V328" s="9"/>
      <c r="W328" s="16">
        <f t="shared" si="8"/>
        <v>1</v>
      </c>
      <c r="X328" s="9" t="str">
        <f>IF(OR(T328="Cerrado sin éxito",T328="Cerrado con éxito",T328="Eliminado",O328&gt;(F_Corte!$F$2-1)),"Actualizado","Desactualizado")</f>
        <v>Actualizado</v>
      </c>
      <c r="Y328" s="16">
        <v>0</v>
      </c>
      <c r="Z328" s="9"/>
      <c r="AA328" s="13">
        <v>46212</v>
      </c>
    </row>
    <row r="329" spans="1:27">
      <c r="A329" s="44" t="str">
        <f>+UPPER(MID(F329,1,5)&amp;COUNTIF($F$2:F329,F329))</f>
        <v>HÁBIT328</v>
      </c>
      <c r="B329" s="44" t="s">
        <v>78</v>
      </c>
      <c r="C329" s="44" t="s">
        <v>541</v>
      </c>
      <c r="D329" s="44" t="s">
        <v>1322</v>
      </c>
      <c r="E329" s="45">
        <v>46207</v>
      </c>
      <c r="F329" s="44" t="s">
        <v>30</v>
      </c>
      <c r="G329" s="44" t="s">
        <v>51</v>
      </c>
      <c r="H329" s="44" t="s">
        <v>82</v>
      </c>
      <c r="I329" s="44" t="s">
        <v>1331</v>
      </c>
      <c r="J329" s="44" t="s">
        <v>514</v>
      </c>
      <c r="K329" s="45">
        <v>46234</v>
      </c>
      <c r="L329" s="46" t="s">
        <v>35</v>
      </c>
      <c r="M329" s="44" t="s">
        <v>36</v>
      </c>
      <c r="N329" s="44" t="s">
        <v>1332</v>
      </c>
      <c r="O329" s="13"/>
      <c r="P329" s="9"/>
      <c r="Q329" s="13"/>
      <c r="R329" s="9"/>
      <c r="S329" s="14">
        <v>0</v>
      </c>
      <c r="T329" s="9" t="s">
        <v>1131</v>
      </c>
      <c r="U329" s="9" t="s">
        <v>432</v>
      </c>
      <c r="V329" s="9"/>
      <c r="W329" s="16">
        <f t="shared" si="8"/>
        <v>1</v>
      </c>
      <c r="X329" s="9" t="str">
        <f>IF(OR(T329="Cerrado sin éxito",T329="Cerrado con éxito",T329="Eliminado",O329&gt;(F_Corte!$F$2-1)),"Actualizado","Desactualizado")</f>
        <v>Actualizado</v>
      </c>
      <c r="Y329" s="16">
        <v>0</v>
      </c>
      <c r="Z329" s="9"/>
      <c r="AA329" s="13">
        <v>46212</v>
      </c>
    </row>
    <row r="330" spans="1:27" ht="94.5" hidden="1">
      <c r="A330" s="44" t="str">
        <f>+UPPER(MID(F330,1,5)&amp;COUNTIF($F$2:F330,F330))</f>
        <v>HÁBIT329</v>
      </c>
      <c r="B330" s="44" t="s">
        <v>78</v>
      </c>
      <c r="C330" s="44" t="s">
        <v>541</v>
      </c>
      <c r="D330" s="44" t="s">
        <v>1333</v>
      </c>
      <c r="E330" s="45">
        <v>46210</v>
      </c>
      <c r="F330" s="44" t="s">
        <v>30</v>
      </c>
      <c r="G330" s="44" t="s">
        <v>31</v>
      </c>
      <c r="H330" s="44" t="s">
        <v>82</v>
      </c>
      <c r="I330" s="44" t="s">
        <v>1334</v>
      </c>
      <c r="J330" s="44" t="s">
        <v>97</v>
      </c>
      <c r="K330" s="45">
        <v>46234</v>
      </c>
      <c r="L330" s="46" t="s">
        <v>35</v>
      </c>
      <c r="M330" s="44" t="s">
        <v>36</v>
      </c>
      <c r="N330" s="44" t="s">
        <v>1335</v>
      </c>
      <c r="O330" s="13">
        <v>46220</v>
      </c>
      <c r="P330" s="9" t="s">
        <v>1336</v>
      </c>
      <c r="Q330" s="13"/>
      <c r="R330" s="9" t="s">
        <v>1336</v>
      </c>
      <c r="S330" s="14">
        <v>0.1</v>
      </c>
      <c r="T330" s="9" t="s">
        <v>431</v>
      </c>
      <c r="U330" s="9" t="s">
        <v>1337</v>
      </c>
      <c r="V330" s="9"/>
      <c r="W330" s="16">
        <f t="shared" si="8"/>
        <v>2</v>
      </c>
      <c r="X330" s="9" t="str">
        <f>IF(OR(T330="Cerrado sin éxito",T330="Cerrado con éxito",T330="Eliminado",O330&gt;(F_Corte!$F$2-1)),"Actualizado","Desactualizado")</f>
        <v>Actualizado</v>
      </c>
      <c r="Y330" s="16">
        <v>0</v>
      </c>
      <c r="Z330" s="9"/>
      <c r="AA330" s="13">
        <v>46212</v>
      </c>
    </row>
    <row r="331" spans="1:27" ht="67.5" hidden="1">
      <c r="A331" s="44" t="str">
        <f>+UPPER(MID(F331,1,5)&amp;COUNTIF($F$2:F331,F331))</f>
        <v>HÁBIT330</v>
      </c>
      <c r="B331" s="44" t="s">
        <v>78</v>
      </c>
      <c r="C331" s="44" t="s">
        <v>79</v>
      </c>
      <c r="D331" s="44" t="s">
        <v>1338</v>
      </c>
      <c r="E331" s="45">
        <v>46118</v>
      </c>
      <c r="F331" s="44" t="s">
        <v>30</v>
      </c>
      <c r="G331" s="44" t="s">
        <v>47</v>
      </c>
      <c r="H331" s="44" t="s">
        <v>82</v>
      </c>
      <c r="I331" s="44" t="s">
        <v>1339</v>
      </c>
      <c r="J331" s="44" t="s">
        <v>106</v>
      </c>
      <c r="K331" s="45">
        <v>46146</v>
      </c>
      <c r="L331" s="46" t="s">
        <v>35</v>
      </c>
      <c r="M331" s="44" t="s">
        <v>36</v>
      </c>
      <c r="N331" s="54" t="s">
        <v>1340</v>
      </c>
      <c r="O331" s="13">
        <v>46213</v>
      </c>
      <c r="P331" s="9" t="s">
        <v>1341</v>
      </c>
      <c r="Q331" s="13"/>
      <c r="R331" s="9"/>
      <c r="S331" s="14">
        <v>0.1</v>
      </c>
      <c r="T331" s="9" t="s">
        <v>431</v>
      </c>
      <c r="U331" s="9" t="s">
        <v>432</v>
      </c>
      <c r="V331" s="9"/>
      <c r="W331" s="16">
        <f t="shared" si="8"/>
        <v>2</v>
      </c>
      <c r="X331" s="9" t="str">
        <f>IF(OR(T331="Cerrado sin éxito",T331="Cerrado con éxito",T331="Eliminado",O331&gt;(F_Corte!$F$2-1)),"Actualizado","Desactualizado")</f>
        <v>Actualizado</v>
      </c>
      <c r="Y331" s="16">
        <v>0</v>
      </c>
      <c r="Z331" s="9" t="s">
        <v>1342</v>
      </c>
      <c r="AA331" s="13">
        <v>46217</v>
      </c>
    </row>
    <row r="332" spans="1:27" ht="53.25">
      <c r="A332" s="44" t="str">
        <f>+UPPER(MID(F332,1,5)&amp;COUNTIF($F$2:F332,F332))</f>
        <v>HÁBIT331</v>
      </c>
      <c r="B332" s="44" t="s">
        <v>78</v>
      </c>
      <c r="C332" s="44" t="s">
        <v>541</v>
      </c>
      <c r="D332" s="44" t="s">
        <v>1322</v>
      </c>
      <c r="E332" s="45">
        <v>46207</v>
      </c>
      <c r="F332" s="44" t="s">
        <v>30</v>
      </c>
      <c r="G332" s="44" t="s">
        <v>51</v>
      </c>
      <c r="H332" s="44" t="s">
        <v>82</v>
      </c>
      <c r="I332" s="44" t="s">
        <v>1343</v>
      </c>
      <c r="J332" s="44" t="s">
        <v>514</v>
      </c>
      <c r="K332" s="45">
        <v>46240</v>
      </c>
      <c r="L332" s="46" t="s">
        <v>35</v>
      </c>
      <c r="M332" s="44" t="s">
        <v>36</v>
      </c>
      <c r="N332" s="44" t="s">
        <v>1344</v>
      </c>
      <c r="O332" s="13"/>
      <c r="P332" s="9"/>
      <c r="Q332" s="13"/>
      <c r="R332" s="9"/>
      <c r="S332" s="14">
        <v>0</v>
      </c>
      <c r="T332" s="9" t="s">
        <v>1131</v>
      </c>
      <c r="U332" s="9" t="s">
        <v>432</v>
      </c>
      <c r="V332" s="9"/>
      <c r="W332" s="16">
        <f t="shared" si="8"/>
        <v>1</v>
      </c>
      <c r="X332" s="9" t="str">
        <f>IF(OR(T332="Cerrado sin éxito",T332="Cerrado con éxito",T332="Eliminado",O332&gt;(F_Corte!$F$2-1)),"Actualizado","Desactualizado")</f>
        <v>Actualizado</v>
      </c>
      <c r="Y332" s="16">
        <v>0</v>
      </c>
      <c r="Z332" s="9"/>
      <c r="AA332" s="13">
        <v>46218</v>
      </c>
    </row>
    <row r="333" spans="1:27" ht="53.25">
      <c r="A333" s="44" t="str">
        <f>+UPPER(MID(F333,1,5)&amp;COUNTIF($F$2:F333,F333))</f>
        <v>HÁBIT332</v>
      </c>
      <c r="B333" s="44" t="s">
        <v>78</v>
      </c>
      <c r="C333" s="44" t="s">
        <v>541</v>
      </c>
      <c r="D333" s="44" t="s">
        <v>1322</v>
      </c>
      <c r="E333" s="45">
        <v>46207</v>
      </c>
      <c r="F333" s="44" t="s">
        <v>30</v>
      </c>
      <c r="G333" s="44" t="s">
        <v>51</v>
      </c>
      <c r="H333" s="44" t="s">
        <v>82</v>
      </c>
      <c r="I333" s="44" t="s">
        <v>1345</v>
      </c>
      <c r="J333" s="44" t="s">
        <v>514</v>
      </c>
      <c r="K333" s="45">
        <v>46240</v>
      </c>
      <c r="L333" s="46" t="s">
        <v>35</v>
      </c>
      <c r="M333" s="44" t="s">
        <v>36</v>
      </c>
      <c r="N333" s="44" t="s">
        <v>1346</v>
      </c>
      <c r="O333" s="13"/>
      <c r="P333" s="9"/>
      <c r="Q333" s="13"/>
      <c r="R333" s="9"/>
      <c r="S333" s="14">
        <v>0</v>
      </c>
      <c r="T333" s="9" t="s">
        <v>1131</v>
      </c>
      <c r="U333" s="9" t="s">
        <v>432</v>
      </c>
      <c r="V333" s="9"/>
      <c r="W333" s="16">
        <f t="shared" si="8"/>
        <v>1</v>
      </c>
      <c r="X333" s="9" t="str">
        <f>IF(OR(T333="Cerrado sin éxito",T333="Cerrado con éxito",T333="Eliminado",O333&gt;(F_Corte!$F$2-1)),"Actualizado","Desactualizado")</f>
        <v>Actualizado</v>
      </c>
      <c r="Y333" s="16">
        <v>0</v>
      </c>
      <c r="Z333" s="9"/>
      <c r="AA333" s="13">
        <v>46218</v>
      </c>
    </row>
    <row r="334" spans="1:27" ht="53.25">
      <c r="A334" s="44" t="str">
        <f>+UPPER(MID(F334,1,5)&amp;COUNTIF($F$2:F334,F334))</f>
        <v>HÁBIT333</v>
      </c>
      <c r="B334" s="44" t="s">
        <v>78</v>
      </c>
      <c r="C334" s="44" t="s">
        <v>79</v>
      </c>
      <c r="D334" s="44" t="s">
        <v>1347</v>
      </c>
      <c r="E334" s="45">
        <v>46212</v>
      </c>
      <c r="F334" s="44" t="s">
        <v>30</v>
      </c>
      <c r="G334" s="44" t="s">
        <v>51</v>
      </c>
      <c r="H334" s="44" t="s">
        <v>82</v>
      </c>
      <c r="I334" s="44" t="s">
        <v>1091</v>
      </c>
      <c r="J334" s="44" t="s">
        <v>90</v>
      </c>
      <c r="K334" s="45">
        <v>46240</v>
      </c>
      <c r="L334" s="46" t="s">
        <v>35</v>
      </c>
      <c r="M334" s="44" t="s">
        <v>36</v>
      </c>
      <c r="N334" s="44" t="s">
        <v>1348</v>
      </c>
      <c r="O334" s="13"/>
      <c r="P334" s="9"/>
      <c r="Q334" s="13"/>
      <c r="R334" s="9"/>
      <c r="S334" s="14">
        <v>0</v>
      </c>
      <c r="T334" s="9" t="s">
        <v>1131</v>
      </c>
      <c r="U334" s="9" t="s">
        <v>432</v>
      </c>
      <c r="V334" s="9"/>
      <c r="W334" s="16">
        <f t="shared" si="8"/>
        <v>1</v>
      </c>
      <c r="X334" s="9" t="str">
        <f>IF(OR(T334="Cerrado sin éxito",T334="Cerrado con éxito",T334="Eliminado",O334&gt;(F_Corte!$F$2-1)),"Actualizado","Desactualizado")</f>
        <v>Actualizado</v>
      </c>
      <c r="Y334" s="16">
        <v>0</v>
      </c>
      <c r="Z334" s="9"/>
      <c r="AA334" s="13">
        <v>46218</v>
      </c>
    </row>
    <row r="335" spans="1:27" ht="53.25">
      <c r="A335" s="44" t="str">
        <f>+UPPER(MID(F335,1,5)&amp;COUNTIF($F$2:F335,F335))</f>
        <v>HÁBIT334</v>
      </c>
      <c r="B335" s="44" t="s">
        <v>78</v>
      </c>
      <c r="C335" s="44" t="s">
        <v>79</v>
      </c>
      <c r="D335" s="44" t="s">
        <v>1349</v>
      </c>
      <c r="E335" s="45">
        <v>46213</v>
      </c>
      <c r="F335" s="44" t="s">
        <v>30</v>
      </c>
      <c r="G335" s="44" t="s">
        <v>51</v>
      </c>
      <c r="H335" s="44" t="s">
        <v>82</v>
      </c>
      <c r="I335" s="44" t="s">
        <v>1350</v>
      </c>
      <c r="J335" s="44" t="s">
        <v>218</v>
      </c>
      <c r="K335" s="45">
        <v>46240</v>
      </c>
      <c r="L335" s="46" t="s">
        <v>35</v>
      </c>
      <c r="M335" s="44" t="s">
        <v>36</v>
      </c>
      <c r="N335" s="44" t="s">
        <v>1351</v>
      </c>
      <c r="O335" s="13"/>
      <c r="P335" s="9"/>
      <c r="Q335" s="13"/>
      <c r="R335" s="9"/>
      <c r="S335" s="14">
        <v>0</v>
      </c>
      <c r="T335" s="9" t="s">
        <v>1131</v>
      </c>
      <c r="U335" s="9" t="s">
        <v>432</v>
      </c>
      <c r="V335" s="9"/>
      <c r="W335" s="16">
        <f t="shared" si="8"/>
        <v>1</v>
      </c>
      <c r="X335" s="9" t="str">
        <f>IF(OR(T335="Cerrado sin éxito",T335="Cerrado con éxito",T335="Eliminado",O335&gt;(F_Corte!$F$2-1)),"Actualizado","Desactualizado")</f>
        <v>Actualizado</v>
      </c>
      <c r="Y335" s="16">
        <v>0</v>
      </c>
      <c r="Z335" s="9"/>
      <c r="AA335" s="13">
        <v>46218</v>
      </c>
    </row>
    <row r="336" spans="1:27" ht="108">
      <c r="A336" s="44" t="str">
        <f>+UPPER(MID(F336,1,5)&amp;COUNTIF($F$2:F336,F336))</f>
        <v>HÁBIT335</v>
      </c>
      <c r="B336" s="44" t="s">
        <v>78</v>
      </c>
      <c r="C336" s="44" t="s">
        <v>79</v>
      </c>
      <c r="D336" s="44" t="s">
        <v>1347</v>
      </c>
      <c r="E336" s="45">
        <v>46212</v>
      </c>
      <c r="F336" s="44" t="s">
        <v>30</v>
      </c>
      <c r="G336" s="44" t="s">
        <v>51</v>
      </c>
      <c r="H336" s="44" t="s">
        <v>82</v>
      </c>
      <c r="I336" s="44" t="s">
        <v>1352</v>
      </c>
      <c r="J336" s="44" t="s">
        <v>90</v>
      </c>
      <c r="K336" s="45">
        <v>46245</v>
      </c>
      <c r="L336" s="46" t="s">
        <v>35</v>
      </c>
      <c r="M336" s="44" t="s">
        <v>36</v>
      </c>
      <c r="N336" s="44" t="s">
        <v>1353</v>
      </c>
      <c r="O336" s="13"/>
      <c r="P336" s="9"/>
      <c r="Q336" s="13"/>
      <c r="R336" s="9"/>
      <c r="S336" s="14">
        <v>0</v>
      </c>
      <c r="T336" s="9" t="s">
        <v>1131</v>
      </c>
      <c r="U336" s="9" t="s">
        <v>432</v>
      </c>
      <c r="V336" s="9"/>
      <c r="W336" s="16">
        <f t="shared" si="8"/>
        <v>1</v>
      </c>
      <c r="X336" s="9" t="str">
        <f>IF(OR(T336="Cerrado sin éxito",T336="Cerrado con éxito",T336="Eliminado",O336&gt;(F_Corte!$F$2-1)),"Actualizado","Desactualizado")</f>
        <v>Actualizado</v>
      </c>
      <c r="Y336" s="16">
        <v>0</v>
      </c>
      <c r="Z336" s="9"/>
      <c r="AA336" s="13">
        <v>46220</v>
      </c>
    </row>
    <row r="337" spans="1:27" ht="94.5" hidden="1">
      <c r="A337" s="44" t="str">
        <f>+UPPER(MID(F337,1,5)&amp;COUNTIF($F$2:F337,F337))</f>
        <v>HÁBIT336</v>
      </c>
      <c r="B337" s="44" t="s">
        <v>78</v>
      </c>
      <c r="C337" s="44" t="s">
        <v>79</v>
      </c>
      <c r="D337" s="44" t="s">
        <v>1349</v>
      </c>
      <c r="E337" s="45">
        <v>46213</v>
      </c>
      <c r="F337" s="44" t="s">
        <v>30</v>
      </c>
      <c r="G337" s="44" t="s">
        <v>31</v>
      </c>
      <c r="H337" s="44" t="s">
        <v>82</v>
      </c>
      <c r="I337" s="44" t="s">
        <v>1354</v>
      </c>
      <c r="J337" s="44" t="s">
        <v>218</v>
      </c>
      <c r="K337" s="45">
        <v>46245</v>
      </c>
      <c r="L337" s="46" t="s">
        <v>35</v>
      </c>
      <c r="M337" s="44" t="s">
        <v>36</v>
      </c>
      <c r="N337" s="44" t="s">
        <v>1355</v>
      </c>
      <c r="O337" s="13">
        <v>46234</v>
      </c>
      <c r="P337" s="9" t="s">
        <v>1356</v>
      </c>
      <c r="Q337" s="13"/>
      <c r="R337" s="9" t="s">
        <v>1356</v>
      </c>
      <c r="S337" s="14">
        <v>0.1</v>
      </c>
      <c r="T337" s="9" t="s">
        <v>431</v>
      </c>
      <c r="U337" s="9" t="s">
        <v>432</v>
      </c>
      <c r="V337" s="9"/>
      <c r="W337" s="16">
        <f t="shared" si="8"/>
        <v>2</v>
      </c>
      <c r="X337" s="9" t="str">
        <f>IF(OR(T337="Cerrado sin éxito",T337="Cerrado con éxito",T337="Eliminado",O337&gt;(F_Corte!$F$2-1)),"Actualizado","Desactualizado")</f>
        <v>Actualizado</v>
      </c>
      <c r="Y337" s="16">
        <v>0</v>
      </c>
      <c r="Z337" s="9"/>
      <c r="AA337" s="13">
        <v>46220</v>
      </c>
    </row>
    <row r="338" spans="1:27" ht="53.25" hidden="1">
      <c r="A338" s="44" t="str">
        <f>+UPPER(MID(F338,1,5)&amp;COUNTIF($F$2:F338,F338))</f>
        <v>HÁBIT337</v>
      </c>
      <c r="B338" s="44" t="s">
        <v>78</v>
      </c>
      <c r="C338" s="44" t="s">
        <v>79</v>
      </c>
      <c r="D338" s="44" t="s">
        <v>1357</v>
      </c>
      <c r="E338" s="45">
        <v>46221</v>
      </c>
      <c r="F338" s="44" t="s">
        <v>30</v>
      </c>
      <c r="G338" s="44" t="s">
        <v>81</v>
      </c>
      <c r="H338" s="44" t="s">
        <v>82</v>
      </c>
      <c r="I338" s="44" t="s">
        <v>1358</v>
      </c>
      <c r="J338" s="44" t="s">
        <v>218</v>
      </c>
      <c r="K338" s="45">
        <v>46251</v>
      </c>
      <c r="L338" s="46" t="s">
        <v>35</v>
      </c>
      <c r="M338" s="44" t="s">
        <v>36</v>
      </c>
      <c r="N338" s="44" t="s">
        <v>1359</v>
      </c>
      <c r="O338" s="13"/>
      <c r="P338" s="9"/>
      <c r="Q338" s="13"/>
      <c r="R338" s="9"/>
      <c r="S338" s="14">
        <v>0</v>
      </c>
      <c r="T338" s="9" t="s">
        <v>1131</v>
      </c>
      <c r="U338" s="9" t="s">
        <v>432</v>
      </c>
      <c r="V338" s="9"/>
      <c r="W338" s="16">
        <f t="shared" si="8"/>
        <v>1</v>
      </c>
      <c r="X338" s="9" t="str">
        <f>IF(OR(T338="Cerrado sin éxito",T338="Cerrado con éxito",T338="Eliminado",O338&gt;(F_Corte!$F$2-1)),"Actualizado","Desactualizado")</f>
        <v>Actualizado</v>
      </c>
      <c r="Y338" s="16">
        <v>0</v>
      </c>
      <c r="Z338" s="9"/>
      <c r="AA338" s="13">
        <v>46227</v>
      </c>
    </row>
    <row r="339" spans="1:27" ht="81" hidden="1">
      <c r="A339" s="44" t="str">
        <f>+UPPER(MID(F339,1,5)&amp;COUNTIF($F$2:F339,F339))</f>
        <v>HÁBIT338</v>
      </c>
      <c r="B339" s="44" t="s">
        <v>78</v>
      </c>
      <c r="C339" s="44" t="s">
        <v>79</v>
      </c>
      <c r="D339" s="44" t="s">
        <v>1360</v>
      </c>
      <c r="E339" s="45">
        <v>46225</v>
      </c>
      <c r="F339" s="44" t="s">
        <v>30</v>
      </c>
      <c r="G339" s="44" t="s">
        <v>81</v>
      </c>
      <c r="H339" s="44" t="s">
        <v>82</v>
      </c>
      <c r="I339" s="44" t="s">
        <v>1361</v>
      </c>
      <c r="J339" s="44" t="s">
        <v>264</v>
      </c>
      <c r="K339" s="45">
        <v>46251</v>
      </c>
      <c r="L339" s="46" t="s">
        <v>35</v>
      </c>
      <c r="M339" s="44" t="s">
        <v>36</v>
      </c>
      <c r="N339" s="44" t="s">
        <v>1362</v>
      </c>
      <c r="O339" s="13"/>
      <c r="P339" s="9"/>
      <c r="Q339" s="13"/>
      <c r="R339" s="9"/>
      <c r="S339" s="14">
        <v>0</v>
      </c>
      <c r="T339" s="9" t="s">
        <v>1131</v>
      </c>
      <c r="U339" s="9" t="s">
        <v>432</v>
      </c>
      <c r="V339" s="9"/>
      <c r="W339" s="16">
        <f t="shared" si="8"/>
        <v>1</v>
      </c>
      <c r="X339" s="9" t="str">
        <f>IF(OR(T339="Cerrado sin éxito",T339="Cerrado con éxito",T339="Eliminado",O339&gt;(F_Corte!$F$2-1)),"Actualizado","Desactualizado")</f>
        <v>Actualizado</v>
      </c>
      <c r="Y339" s="16">
        <v>0</v>
      </c>
      <c r="Z339" s="9"/>
      <c r="AA339" s="13">
        <v>46227</v>
      </c>
    </row>
    <row r="340" spans="1:27" ht="40.5">
      <c r="A340" s="44" t="str">
        <f>+UPPER(MID(F340,1,5)&amp;COUNTIF($F$2:F340,F340))</f>
        <v>HÁBIT339</v>
      </c>
      <c r="B340" s="44" t="s">
        <v>805</v>
      </c>
      <c r="C340" s="44" t="s">
        <v>806</v>
      </c>
      <c r="D340" s="44" t="s">
        <v>827</v>
      </c>
      <c r="E340" s="45">
        <v>46225</v>
      </c>
      <c r="F340" s="44" t="s">
        <v>30</v>
      </c>
      <c r="G340" s="44" t="s">
        <v>51</v>
      </c>
      <c r="H340" s="44" t="s">
        <v>82</v>
      </c>
      <c r="I340" s="44" t="s">
        <v>1363</v>
      </c>
      <c r="J340" s="44" t="s">
        <v>311</v>
      </c>
      <c r="K340" s="45">
        <v>46255</v>
      </c>
      <c r="L340" s="46" t="s">
        <v>35</v>
      </c>
      <c r="M340" s="44" t="s">
        <v>36</v>
      </c>
      <c r="N340" s="44" t="s">
        <v>1364</v>
      </c>
      <c r="O340" s="13"/>
      <c r="P340" s="9"/>
      <c r="Q340" s="13"/>
      <c r="R340" s="9"/>
      <c r="S340" s="14">
        <v>0</v>
      </c>
      <c r="T340" s="9" t="s">
        <v>1131</v>
      </c>
      <c r="U340" s="9" t="s">
        <v>432</v>
      </c>
      <c r="V340" s="9"/>
      <c r="W340" s="16">
        <f t="shared" si="8"/>
        <v>1</v>
      </c>
      <c r="X340" s="9" t="str">
        <f>IF(OR(T340="Cerrado sin éxito",T340="Cerrado con éxito",T340="Eliminado",O340&gt;(F_Corte!$F$2-1)),"Actualizado","Desactualizado")</f>
        <v>Actualizado</v>
      </c>
      <c r="Y340" s="16">
        <v>0</v>
      </c>
      <c r="Z340" s="9"/>
      <c r="AA340" s="13">
        <v>46232</v>
      </c>
    </row>
    <row r="341" spans="1:27" s="55" customFormat="1" ht="202.5" hidden="1">
      <c r="A341" s="44" t="str">
        <f>+UPPER(MID(F341,1,5)&amp;COUNTIF($F$2:F341,F341))</f>
        <v>HÁBIT340</v>
      </c>
      <c r="B341" s="44" t="s">
        <v>805</v>
      </c>
      <c r="C341" s="44" t="s">
        <v>806</v>
      </c>
      <c r="D341" s="44" t="s">
        <v>827</v>
      </c>
      <c r="E341" s="45">
        <v>46062</v>
      </c>
      <c r="F341" s="44" t="s">
        <v>30</v>
      </c>
      <c r="G341" s="44" t="s">
        <v>81</v>
      </c>
      <c r="H341" s="44" t="s">
        <v>82</v>
      </c>
      <c r="I341" s="44" t="s">
        <v>1365</v>
      </c>
      <c r="J341" s="44" t="s">
        <v>311</v>
      </c>
      <c r="K341" s="45">
        <v>46258</v>
      </c>
      <c r="L341" s="46" t="s">
        <v>35</v>
      </c>
      <c r="M341" s="44" t="s">
        <v>36</v>
      </c>
      <c r="N341" s="44" t="s">
        <v>1366</v>
      </c>
      <c r="O341" s="13"/>
      <c r="P341" s="9"/>
      <c r="Q341" s="13"/>
      <c r="R341" s="9"/>
      <c r="S341" s="14">
        <v>0</v>
      </c>
      <c r="T341" s="9" t="s">
        <v>1131</v>
      </c>
      <c r="U341" s="9"/>
      <c r="V341" s="9"/>
      <c r="W341" s="16">
        <f t="shared" si="8"/>
        <v>1</v>
      </c>
      <c r="X341" s="9" t="str">
        <f>IF(OR(T341="Cerrado sin éxito",T341="Cerrado con éxito",T341="Eliminado",O341&gt;(F_Corte!$F$2-1)),"Actualizado","Desactualizado")</f>
        <v>Actualizado</v>
      </c>
      <c r="Y341" s="16">
        <v>0</v>
      </c>
      <c r="Z341" s="9"/>
      <c r="AA341" s="13">
        <v>46233</v>
      </c>
    </row>
    <row r="342" spans="1:27" s="55" customFormat="1" ht="174.75" hidden="1">
      <c r="A342" s="44" t="str">
        <f>+UPPER(MID(F342,1,5)&amp;COUNTIF($F$2:F342,F342))</f>
        <v>HÁBIT341</v>
      </c>
      <c r="B342" s="44" t="s">
        <v>805</v>
      </c>
      <c r="C342" s="44" t="s">
        <v>806</v>
      </c>
      <c r="D342" s="44" t="s">
        <v>807</v>
      </c>
      <c r="E342" s="45">
        <v>46064</v>
      </c>
      <c r="F342" s="44" t="s">
        <v>30</v>
      </c>
      <c r="G342" s="44" t="s">
        <v>31</v>
      </c>
      <c r="H342" s="44" t="s">
        <v>1367</v>
      </c>
      <c r="I342" s="44" t="s">
        <v>1368</v>
      </c>
      <c r="J342" s="44" t="s">
        <v>322</v>
      </c>
      <c r="K342" s="45">
        <v>46258</v>
      </c>
      <c r="L342" s="46" t="s">
        <v>35</v>
      </c>
      <c r="M342" s="44" t="s">
        <v>36</v>
      </c>
      <c r="N342" s="44" t="s">
        <v>1369</v>
      </c>
      <c r="O342" s="13">
        <v>46234</v>
      </c>
      <c r="P342" s="9" t="s">
        <v>1370</v>
      </c>
      <c r="Q342" s="13"/>
      <c r="R342" s="9"/>
      <c r="S342" s="14">
        <v>0.05</v>
      </c>
      <c r="T342" s="9" t="s">
        <v>431</v>
      </c>
      <c r="U342" s="9"/>
      <c r="V342" s="9"/>
      <c r="W342" s="16">
        <f t="shared" si="8"/>
        <v>2</v>
      </c>
      <c r="X342" s="9" t="str">
        <f>IF(OR(T342="Cerrado sin éxito",T342="Cerrado con éxito",T342="Eliminado",O342&gt;(F_Corte!$F$2-1)),"Actualizado","Desactualizado")</f>
        <v>Actualizado</v>
      </c>
      <c r="Y342" s="16">
        <v>0</v>
      </c>
      <c r="Z342" s="9"/>
      <c r="AA342" s="13">
        <v>46233</v>
      </c>
    </row>
    <row r="343" spans="1:27" s="55" customFormat="1" ht="269.25" hidden="1">
      <c r="A343" s="44" t="str">
        <f>+UPPER(MID(F343,1,5)&amp;COUNTIF($F$2:F343,F343))</f>
        <v>HÁBIT342</v>
      </c>
      <c r="B343" s="44" t="s">
        <v>805</v>
      </c>
      <c r="C343" s="44" t="s">
        <v>806</v>
      </c>
      <c r="D343" s="44" t="s">
        <v>827</v>
      </c>
      <c r="E343" s="45">
        <v>46069</v>
      </c>
      <c r="F343" s="44" t="s">
        <v>30</v>
      </c>
      <c r="G343" s="44" t="s">
        <v>31</v>
      </c>
      <c r="H343" s="44" t="s">
        <v>82</v>
      </c>
      <c r="I343" s="44" t="s">
        <v>1371</v>
      </c>
      <c r="J343" s="44" t="s">
        <v>322</v>
      </c>
      <c r="K343" s="45">
        <v>46258</v>
      </c>
      <c r="L343" s="46" t="s">
        <v>35</v>
      </c>
      <c r="M343" s="44" t="s">
        <v>36</v>
      </c>
      <c r="N343" s="44" t="s">
        <v>1372</v>
      </c>
      <c r="O343" s="13">
        <v>46234</v>
      </c>
      <c r="P343" s="9" t="s">
        <v>1370</v>
      </c>
      <c r="Q343" s="13"/>
      <c r="R343" s="9"/>
      <c r="S343" s="14">
        <v>0.05</v>
      </c>
      <c r="T343" s="9" t="s">
        <v>431</v>
      </c>
      <c r="U343" s="9"/>
      <c r="V343" s="9"/>
      <c r="W343" s="16">
        <f t="shared" si="8"/>
        <v>2</v>
      </c>
      <c r="X343" s="9" t="str">
        <f>IF(OR(T343="Cerrado sin éxito",T343="Cerrado con éxito",T343="Eliminado",O343&gt;(F_Corte!$F$2-1)),"Actualizado","Desactualizado")</f>
        <v>Actualizado</v>
      </c>
      <c r="Y343" s="16">
        <v>0</v>
      </c>
      <c r="Z343" s="9"/>
      <c r="AA343" s="13">
        <v>46233</v>
      </c>
    </row>
    <row r="344" spans="1:27" s="55" customFormat="1" ht="53.25">
      <c r="A344" s="44" t="str">
        <f>+UPPER(MID(F344,1,5)&amp;COUNTIF($F$2:F344,F344))</f>
        <v>HÁBIT343</v>
      </c>
      <c r="B344" s="44" t="s">
        <v>805</v>
      </c>
      <c r="C344" s="44" t="s">
        <v>806</v>
      </c>
      <c r="D344" s="44" t="s">
        <v>807</v>
      </c>
      <c r="E344" s="45">
        <v>46069</v>
      </c>
      <c r="F344" s="44" t="s">
        <v>30</v>
      </c>
      <c r="G344" s="44" t="s">
        <v>51</v>
      </c>
      <c r="H344" s="44" t="s">
        <v>82</v>
      </c>
      <c r="I344" s="44" t="s">
        <v>1373</v>
      </c>
      <c r="J344" s="44" t="s">
        <v>311</v>
      </c>
      <c r="K344" s="45">
        <v>46258</v>
      </c>
      <c r="L344" s="46" t="s">
        <v>35</v>
      </c>
      <c r="M344" s="44" t="s">
        <v>36</v>
      </c>
      <c r="N344" s="44" t="s">
        <v>1374</v>
      </c>
      <c r="O344" s="13"/>
      <c r="P344" s="9"/>
      <c r="Q344" s="13"/>
      <c r="R344" s="9"/>
      <c r="S344" s="14">
        <v>0</v>
      </c>
      <c r="T344" s="9" t="s">
        <v>1131</v>
      </c>
      <c r="U344" s="9"/>
      <c r="V344" s="9"/>
      <c r="W344" s="16">
        <f t="shared" si="8"/>
        <v>1</v>
      </c>
      <c r="X344" s="9" t="str">
        <f>IF(OR(T344="Cerrado sin éxito",T344="Cerrado con éxito",T344="Eliminado",O344&gt;(F_Corte!$F$2-1)),"Actualizado","Desactualizado")</f>
        <v>Actualizado</v>
      </c>
      <c r="Y344" s="16">
        <v>0</v>
      </c>
      <c r="Z344" s="9"/>
      <c r="AA344" s="13">
        <v>46233</v>
      </c>
    </row>
    <row r="345" spans="1:27" s="55" customFormat="1" ht="189" hidden="1">
      <c r="A345" s="44" t="str">
        <f>+UPPER(MID(F345,1,5)&amp;COUNTIF($F$2:F345,F345))</f>
        <v>HÁBIT344</v>
      </c>
      <c r="B345" s="44" t="s">
        <v>805</v>
      </c>
      <c r="C345" s="44" t="s">
        <v>806</v>
      </c>
      <c r="D345" s="44" t="s">
        <v>807</v>
      </c>
      <c r="E345" s="45">
        <v>46074</v>
      </c>
      <c r="F345" s="44" t="s">
        <v>30</v>
      </c>
      <c r="G345" s="44" t="s">
        <v>47</v>
      </c>
      <c r="H345" s="44" t="s">
        <v>82</v>
      </c>
      <c r="I345" s="44" t="s">
        <v>1375</v>
      </c>
      <c r="J345" s="44" t="s">
        <v>218</v>
      </c>
      <c r="K345" s="45">
        <v>46258</v>
      </c>
      <c r="L345" s="46" t="s">
        <v>35</v>
      </c>
      <c r="M345" s="44" t="s">
        <v>36</v>
      </c>
      <c r="N345" s="44" t="s">
        <v>1376</v>
      </c>
      <c r="O345" s="13"/>
      <c r="P345" s="9" t="s">
        <v>1377</v>
      </c>
      <c r="Q345" s="13"/>
      <c r="R345" s="9"/>
      <c r="S345" s="14">
        <v>0</v>
      </c>
      <c r="T345" s="9" t="s">
        <v>1131</v>
      </c>
      <c r="U345" s="9"/>
      <c r="V345" s="9"/>
      <c r="W345" s="16">
        <f t="shared" si="8"/>
        <v>1</v>
      </c>
      <c r="X345" s="9" t="str">
        <f>IF(OR(T345="Cerrado sin éxito",T345="Cerrado con éxito",T345="Eliminado",O345&gt;(F_Corte!$F$2-1)),"Actualizado","Desactualizado")</f>
        <v>Actualizado</v>
      </c>
      <c r="Y345" s="16">
        <v>0</v>
      </c>
      <c r="Z345" s="9"/>
      <c r="AA345" s="13">
        <v>46233</v>
      </c>
    </row>
    <row r="346" spans="1:27" s="55" customFormat="1" ht="40.5">
      <c r="A346" s="44" t="str">
        <f>+UPPER(MID(F346,1,5)&amp;COUNTIF($F$2:F346,F346))</f>
        <v>HÁBIT345</v>
      </c>
      <c r="B346" s="44" t="s">
        <v>805</v>
      </c>
      <c r="C346" s="44" t="s">
        <v>806</v>
      </c>
      <c r="D346" s="44" t="s">
        <v>807</v>
      </c>
      <c r="E346" s="45">
        <v>46107</v>
      </c>
      <c r="F346" s="44" t="s">
        <v>30</v>
      </c>
      <c r="G346" s="44" t="s">
        <v>51</v>
      </c>
      <c r="H346" s="44" t="s">
        <v>82</v>
      </c>
      <c r="I346" s="44" t="s">
        <v>1378</v>
      </c>
      <c r="J346" s="44" t="s">
        <v>311</v>
      </c>
      <c r="K346" s="45">
        <v>46258</v>
      </c>
      <c r="L346" s="46" t="s">
        <v>35</v>
      </c>
      <c r="M346" s="44" t="s">
        <v>36</v>
      </c>
      <c r="N346" s="44" t="s">
        <v>1379</v>
      </c>
      <c r="O346" s="13"/>
      <c r="P346" s="9"/>
      <c r="Q346" s="13"/>
      <c r="R346" s="9"/>
      <c r="S346" s="14">
        <v>0</v>
      </c>
      <c r="T346" s="9" t="s">
        <v>1131</v>
      </c>
      <c r="U346" s="9"/>
      <c r="V346" s="9"/>
      <c r="W346" s="16">
        <f t="shared" si="8"/>
        <v>1</v>
      </c>
      <c r="X346" s="9" t="str">
        <f>IF(OR(T346="Cerrado sin éxito",T346="Cerrado con éxito",T346="Eliminado",O346&gt;(F_Corte!$F$2-1)),"Actualizado","Desactualizado")</f>
        <v>Actualizado</v>
      </c>
      <c r="Y346" s="16">
        <v>0</v>
      </c>
      <c r="Z346" s="9"/>
      <c r="AA346" s="13">
        <v>46233</v>
      </c>
    </row>
    <row r="347" spans="1:27" s="55" customFormat="1" ht="53.25" hidden="1">
      <c r="A347" s="44" t="str">
        <f>+UPPER(MID(F347,1,5)&amp;COUNTIF($F$2:F347,F347))</f>
        <v>HÁBIT346</v>
      </c>
      <c r="B347" s="44" t="s">
        <v>78</v>
      </c>
      <c r="C347" s="44" t="s">
        <v>79</v>
      </c>
      <c r="D347" s="44" t="s">
        <v>1380</v>
      </c>
      <c r="E347" s="45">
        <v>46231</v>
      </c>
      <c r="F347" s="44" t="s">
        <v>30</v>
      </c>
      <c r="G347" s="44" t="s">
        <v>31</v>
      </c>
      <c r="H347" s="44" t="s">
        <v>82</v>
      </c>
      <c r="I347" s="44" t="s">
        <v>1381</v>
      </c>
      <c r="J347" s="44" t="s">
        <v>287</v>
      </c>
      <c r="K347" s="45">
        <v>46258</v>
      </c>
      <c r="L347" s="46" t="s">
        <v>35</v>
      </c>
      <c r="M347" s="44" t="s">
        <v>36</v>
      </c>
      <c r="N347" s="44" t="s">
        <v>1382</v>
      </c>
      <c r="O347" s="13">
        <v>46234</v>
      </c>
      <c r="P347" s="9" t="s">
        <v>1383</v>
      </c>
      <c r="Q347" s="13"/>
      <c r="R347" s="9" t="s">
        <v>1383</v>
      </c>
      <c r="S347" s="14">
        <v>0.05</v>
      </c>
      <c r="T347" s="9" t="s">
        <v>431</v>
      </c>
      <c r="U347" s="9"/>
      <c r="V347" s="9"/>
      <c r="W347" s="16">
        <f t="shared" si="8"/>
        <v>2</v>
      </c>
      <c r="X347" s="9" t="str">
        <f>IF(OR(T347="Cerrado sin éxito",T347="Cerrado con éxito",T347="Eliminado",O347&gt;(F_Corte!$F$2-1)),"Actualizado","Desactualizado")</f>
        <v>Actualizado</v>
      </c>
      <c r="Y347" s="16">
        <v>0</v>
      </c>
      <c r="Z347" s="9"/>
      <c r="AA347" s="13">
        <v>46233</v>
      </c>
    </row>
    <row r="348" spans="1:27" s="55" customFormat="1" ht="53.25" hidden="1">
      <c r="A348" s="44" t="str">
        <f>+UPPER(MID(F348,1,5)&amp;COUNTIF($F$2:F348,F348))</f>
        <v>HÁBIT347</v>
      </c>
      <c r="B348" s="44" t="s">
        <v>78</v>
      </c>
      <c r="C348" s="44" t="s">
        <v>79</v>
      </c>
      <c r="D348" s="44" t="s">
        <v>1380</v>
      </c>
      <c r="E348" s="45">
        <v>46231</v>
      </c>
      <c r="F348" s="44" t="s">
        <v>30</v>
      </c>
      <c r="G348" s="44" t="s">
        <v>31</v>
      </c>
      <c r="H348" s="44" t="s">
        <v>82</v>
      </c>
      <c r="I348" s="44" t="s">
        <v>1384</v>
      </c>
      <c r="J348" s="44" t="s">
        <v>287</v>
      </c>
      <c r="K348" s="45">
        <v>46258</v>
      </c>
      <c r="L348" s="46" t="s">
        <v>35</v>
      </c>
      <c r="M348" s="44" t="s">
        <v>36</v>
      </c>
      <c r="N348" s="44" t="s">
        <v>1385</v>
      </c>
      <c r="O348" s="13">
        <v>46234</v>
      </c>
      <c r="P348" s="9" t="s">
        <v>1370</v>
      </c>
      <c r="Q348" s="13"/>
      <c r="R348" s="9"/>
      <c r="S348" s="14">
        <v>0.05</v>
      </c>
      <c r="T348" s="9" t="s">
        <v>431</v>
      </c>
      <c r="U348" s="9"/>
      <c r="V348" s="9"/>
      <c r="W348" s="16">
        <f t="shared" si="8"/>
        <v>2</v>
      </c>
      <c r="X348" s="9" t="str">
        <f>IF(OR(T348="Cerrado sin éxito",T348="Cerrado con éxito",T348="Eliminado",O348&gt;(F_Corte!$F$2-1)),"Actualizado","Desactualizado")</f>
        <v>Actualizado</v>
      </c>
      <c r="Y348" s="16">
        <v>0</v>
      </c>
      <c r="Z348" s="9"/>
      <c r="AA348" s="13">
        <v>46233</v>
      </c>
    </row>
    <row r="349" spans="1:27" s="55" customFormat="1" ht="53.25">
      <c r="A349" s="44" t="str">
        <f>+UPPER(MID(F349,1,5)&amp;COUNTIF($F$2:F349,F349))</f>
        <v>HÁBIT348</v>
      </c>
      <c r="B349" s="44" t="s">
        <v>78</v>
      </c>
      <c r="C349" s="44" t="s">
        <v>79</v>
      </c>
      <c r="D349" s="44" t="s">
        <v>1380</v>
      </c>
      <c r="E349" s="45">
        <v>46231</v>
      </c>
      <c r="F349" s="44" t="s">
        <v>30</v>
      </c>
      <c r="G349" s="44" t="s">
        <v>51</v>
      </c>
      <c r="H349" s="44" t="s">
        <v>82</v>
      </c>
      <c r="I349" s="44" t="s">
        <v>1386</v>
      </c>
      <c r="J349" s="44" t="s">
        <v>287</v>
      </c>
      <c r="K349" s="45">
        <v>46258</v>
      </c>
      <c r="L349" s="46" t="s">
        <v>35</v>
      </c>
      <c r="M349" s="44" t="s">
        <v>36</v>
      </c>
      <c r="N349" s="44" t="s">
        <v>1387</v>
      </c>
      <c r="O349" s="13"/>
      <c r="P349" s="9"/>
      <c r="Q349" s="13"/>
      <c r="R349" s="9"/>
      <c r="S349" s="14">
        <v>0</v>
      </c>
      <c r="T349" s="9" t="s">
        <v>1131</v>
      </c>
      <c r="U349" s="9"/>
      <c r="V349" s="9"/>
      <c r="W349" s="16">
        <f t="shared" si="8"/>
        <v>1</v>
      </c>
      <c r="X349" s="9" t="str">
        <f>IF(OR(T349="Cerrado sin éxito",T349="Cerrado con éxito",T349="Eliminado",O349&gt;(F_Corte!$F$2-1)),"Actualizado","Desactualizado")</f>
        <v>Actualizado</v>
      </c>
      <c r="Y349" s="16">
        <v>0</v>
      </c>
      <c r="Z349" s="9"/>
      <c r="AA349" s="13">
        <v>46233</v>
      </c>
    </row>
    <row r="350" spans="1:27" s="55" customFormat="1" ht="121.5" hidden="1">
      <c r="A350" s="44" t="str">
        <f>+UPPER(MID(F350,1,5)&amp;COUNTIF($F$2:F350,F350))</f>
        <v>HÁBIT349</v>
      </c>
      <c r="B350" s="44" t="s">
        <v>78</v>
      </c>
      <c r="C350" s="44" t="s">
        <v>79</v>
      </c>
      <c r="D350" s="44" t="s">
        <v>1380</v>
      </c>
      <c r="E350" s="45">
        <v>46231</v>
      </c>
      <c r="F350" s="44" t="s">
        <v>30</v>
      </c>
      <c r="G350" s="44" t="s">
        <v>47</v>
      </c>
      <c r="H350" s="44" t="s">
        <v>82</v>
      </c>
      <c r="I350" s="44" t="s">
        <v>1388</v>
      </c>
      <c r="J350" s="44" t="s">
        <v>287</v>
      </c>
      <c r="K350" s="45">
        <v>46258</v>
      </c>
      <c r="L350" s="46" t="s">
        <v>35</v>
      </c>
      <c r="M350" s="44" t="s">
        <v>36</v>
      </c>
      <c r="N350" s="44" t="s">
        <v>1389</v>
      </c>
      <c r="O350" s="13"/>
      <c r="P350" s="9" t="s">
        <v>1377</v>
      </c>
      <c r="Q350" s="13"/>
      <c r="R350" s="9"/>
      <c r="S350" s="14">
        <v>0</v>
      </c>
      <c r="T350" s="9" t="s">
        <v>1131</v>
      </c>
      <c r="U350" s="9"/>
      <c r="V350" s="9"/>
      <c r="W350" s="16">
        <f t="shared" si="8"/>
        <v>1</v>
      </c>
      <c r="X350" s="9" t="str">
        <f>IF(OR(T350="Cerrado sin éxito",T350="Cerrado con éxito",T350="Eliminado",O350&gt;(F_Corte!$F$2-1)),"Actualizado","Desactualizado")</f>
        <v>Actualizado</v>
      </c>
      <c r="Y350" s="16">
        <v>0</v>
      </c>
      <c r="Z350" s="9"/>
      <c r="AA350" s="13">
        <v>46233</v>
      </c>
    </row>
    <row r="351" spans="1:27" s="55" customFormat="1" ht="121.5" hidden="1">
      <c r="A351" s="44" t="str">
        <f>+UPPER(MID(F351,1,5)&amp;COUNTIF($F$2:F351,F351))</f>
        <v>HÁBIT350</v>
      </c>
      <c r="B351" s="44" t="s">
        <v>78</v>
      </c>
      <c r="C351" s="44" t="s">
        <v>79</v>
      </c>
      <c r="D351" s="44" t="s">
        <v>1380</v>
      </c>
      <c r="E351" s="45">
        <v>46231</v>
      </c>
      <c r="F351" s="44" t="s">
        <v>30</v>
      </c>
      <c r="G351" s="44" t="s">
        <v>31</v>
      </c>
      <c r="H351" s="44" t="s">
        <v>82</v>
      </c>
      <c r="I351" s="44" t="s">
        <v>1388</v>
      </c>
      <c r="J351" s="44" t="s">
        <v>287</v>
      </c>
      <c r="K351" s="45">
        <v>46258</v>
      </c>
      <c r="L351" s="46" t="s">
        <v>35</v>
      </c>
      <c r="M351" s="44" t="s">
        <v>36</v>
      </c>
      <c r="N351" s="44" t="s">
        <v>1389</v>
      </c>
      <c r="O351" s="13">
        <v>46234</v>
      </c>
      <c r="P351" s="9" t="s">
        <v>1370</v>
      </c>
      <c r="Q351" s="13"/>
      <c r="R351" s="9"/>
      <c r="S351" s="14">
        <v>0.05</v>
      </c>
      <c r="T351" s="9" t="s">
        <v>431</v>
      </c>
      <c r="U351" s="9"/>
      <c r="V351" s="9"/>
      <c r="W351" s="16">
        <f t="shared" si="8"/>
        <v>2</v>
      </c>
      <c r="X351" s="9" t="str">
        <f>IF(OR(T351="Cerrado sin éxito",T351="Cerrado con éxito",T351="Eliminado",O351&gt;(F_Corte!$F$2-1)),"Actualizado","Desactualizado")</f>
        <v>Actualizado</v>
      </c>
      <c r="Y351" s="16">
        <v>0</v>
      </c>
      <c r="Z351" s="9"/>
      <c r="AA351" s="13">
        <v>46233</v>
      </c>
    </row>
    <row r="352" spans="1:27" s="55" customFormat="1" ht="53.25">
      <c r="A352" s="44" t="str">
        <f>+UPPER(MID(F352,1,5)&amp;COUNTIF($F$2:F352,F352))</f>
        <v>HÁBIT351</v>
      </c>
      <c r="B352" s="44" t="s">
        <v>78</v>
      </c>
      <c r="C352" s="44" t="s">
        <v>79</v>
      </c>
      <c r="D352" s="44" t="s">
        <v>1380</v>
      </c>
      <c r="E352" s="45">
        <v>46231</v>
      </c>
      <c r="F352" s="44" t="s">
        <v>30</v>
      </c>
      <c r="G352" s="44" t="s">
        <v>51</v>
      </c>
      <c r="H352" s="44" t="s">
        <v>82</v>
      </c>
      <c r="I352" s="44" t="s">
        <v>1187</v>
      </c>
      <c r="J352" s="44" t="s">
        <v>287</v>
      </c>
      <c r="K352" s="45">
        <v>46258</v>
      </c>
      <c r="L352" s="46" t="s">
        <v>35</v>
      </c>
      <c r="M352" s="44" t="s">
        <v>36</v>
      </c>
      <c r="N352" s="44" t="s">
        <v>1390</v>
      </c>
      <c r="O352" s="13"/>
      <c r="P352" s="9"/>
      <c r="Q352" s="13"/>
      <c r="R352" s="9"/>
      <c r="S352" s="14">
        <v>0</v>
      </c>
      <c r="T352" s="9" t="s">
        <v>1131</v>
      </c>
      <c r="U352" s="9"/>
      <c r="V352" s="9"/>
      <c r="W352" s="16">
        <f t="shared" si="8"/>
        <v>1</v>
      </c>
      <c r="X352" s="9" t="str">
        <f>IF(OR(T352="Cerrado sin éxito",T352="Cerrado con éxito",T352="Eliminado",O352&gt;(F_Corte!$F$2-1)),"Actualizado","Desactualizado")</f>
        <v>Actualizado</v>
      </c>
      <c r="Y352" s="16">
        <v>0</v>
      </c>
      <c r="Z352" s="9"/>
      <c r="AA352" s="13">
        <v>46233</v>
      </c>
    </row>
    <row r="353" spans="1:27" s="55" customFormat="1" ht="282.75" hidden="1">
      <c r="A353" s="44" t="str">
        <f>+UPPER(MID(F353,1,5)&amp;COUNTIF($F$2:F353,F353))</f>
        <v>HÁBIT352</v>
      </c>
      <c r="B353" s="44" t="s">
        <v>805</v>
      </c>
      <c r="C353" s="44" t="s">
        <v>806</v>
      </c>
      <c r="D353" s="44" t="s">
        <v>807</v>
      </c>
      <c r="E353" s="45">
        <v>46063</v>
      </c>
      <c r="F353" s="44" t="s">
        <v>30</v>
      </c>
      <c r="G353" s="44" t="s">
        <v>31</v>
      </c>
      <c r="H353" s="44" t="s">
        <v>1367</v>
      </c>
      <c r="I353" s="44" t="s">
        <v>1391</v>
      </c>
      <c r="J353" s="44" t="s">
        <v>459</v>
      </c>
      <c r="K353" s="45">
        <v>46258</v>
      </c>
      <c r="L353" s="46" t="s">
        <v>35</v>
      </c>
      <c r="M353" s="44" t="s">
        <v>36</v>
      </c>
      <c r="N353" s="44" t="s">
        <v>1392</v>
      </c>
      <c r="O353" s="13">
        <v>46234</v>
      </c>
      <c r="P353" s="9" t="s">
        <v>1370</v>
      </c>
      <c r="Q353" s="13"/>
      <c r="R353" s="9"/>
      <c r="S353" s="14">
        <v>0.05</v>
      </c>
      <c r="T353" s="9" t="s">
        <v>431</v>
      </c>
      <c r="U353" s="9"/>
      <c r="V353" s="9"/>
      <c r="W353" s="16">
        <f t="shared" si="8"/>
        <v>2</v>
      </c>
      <c r="X353" s="9" t="str">
        <f>IF(OR(T353="Cerrado sin éxito",T353="Cerrado con éxito",T353="Eliminado",O353&gt;(F_Corte!$F$2-1)),"Actualizado","Desactualizado")</f>
        <v>Actualizado</v>
      </c>
      <c r="Y353" s="16">
        <v>0</v>
      </c>
      <c r="Z353" s="9"/>
      <c r="AA353" s="13">
        <v>46233</v>
      </c>
    </row>
    <row r="354" spans="1:27" ht="121.5" hidden="1">
      <c r="A354" s="44" t="str">
        <f>+UPPER(MID(F354,1,5)&amp;COUNTIF($F$2:F354,F354))</f>
        <v>HÁBIT353</v>
      </c>
      <c r="B354" s="44" t="s">
        <v>805</v>
      </c>
      <c r="C354" s="44" t="s">
        <v>806</v>
      </c>
      <c r="D354" s="44" t="s">
        <v>807</v>
      </c>
      <c r="E354" s="45">
        <v>46087</v>
      </c>
      <c r="F354" s="44" t="s">
        <v>30</v>
      </c>
      <c r="G354" s="44" t="s">
        <v>31</v>
      </c>
      <c r="H354" s="44" t="s">
        <v>82</v>
      </c>
      <c r="I354" s="44" t="s">
        <v>1393</v>
      </c>
      <c r="J354" s="44" t="s">
        <v>287</v>
      </c>
      <c r="K354" s="45">
        <v>46260</v>
      </c>
      <c r="L354" s="46" t="s">
        <v>35</v>
      </c>
      <c r="M354" s="44" t="s">
        <v>36</v>
      </c>
      <c r="N354" s="44" t="s">
        <v>1394</v>
      </c>
      <c r="O354" s="13"/>
      <c r="P354" s="9"/>
      <c r="Q354" s="13"/>
      <c r="R354" s="9"/>
      <c r="S354" s="14">
        <v>0</v>
      </c>
      <c r="T354" s="9" t="s">
        <v>1131</v>
      </c>
      <c r="U354" s="9"/>
      <c r="V354" s="9"/>
      <c r="W354" s="16">
        <f t="shared" si="8"/>
        <v>1</v>
      </c>
      <c r="X354" s="9" t="str">
        <f>IF(OR(T354="Cerrado sin éxito",T354="Cerrado con éxito",T354="Eliminado",O354&gt;(F_Corte!$F$2-1)),"Actualizado","Desactualizado")</f>
        <v>Actualizado</v>
      </c>
      <c r="Y354" s="16">
        <v>0</v>
      </c>
      <c r="Z354" s="9"/>
      <c r="AA354" s="13">
        <v>46237</v>
      </c>
    </row>
    <row r="355" spans="1:27" ht="121.5" hidden="1">
      <c r="A355" s="44" t="str">
        <f>+UPPER(MID(F355,1,5)&amp;COUNTIF($F$2:F355,F355))</f>
        <v>HÁBIT354</v>
      </c>
      <c r="B355" s="44" t="s">
        <v>805</v>
      </c>
      <c r="C355" s="44" t="s">
        <v>806</v>
      </c>
      <c r="D355" s="44" t="s">
        <v>807</v>
      </c>
      <c r="E355" s="45">
        <v>46107</v>
      </c>
      <c r="F355" s="44" t="s">
        <v>30</v>
      </c>
      <c r="G355" s="44" t="s">
        <v>31</v>
      </c>
      <c r="H355" s="44" t="s">
        <v>82</v>
      </c>
      <c r="I355" s="44" t="s">
        <v>1395</v>
      </c>
      <c r="J355" s="44" t="s">
        <v>322</v>
      </c>
      <c r="K355" s="45">
        <v>46260</v>
      </c>
      <c r="L355" s="46" t="s">
        <v>35</v>
      </c>
      <c r="M355" s="44" t="s">
        <v>36</v>
      </c>
      <c r="N355" s="44" t="s">
        <v>1396</v>
      </c>
      <c r="O355" s="13"/>
      <c r="P355" s="9"/>
      <c r="Q355" s="13"/>
      <c r="R355" s="9"/>
      <c r="S355" s="14">
        <v>0</v>
      </c>
      <c r="T355" s="9" t="s">
        <v>1131</v>
      </c>
      <c r="U355" s="9"/>
      <c r="V355" s="9"/>
      <c r="W355" s="16">
        <f t="shared" si="8"/>
        <v>1</v>
      </c>
      <c r="X355" s="9" t="str">
        <f>IF(OR(T355="Cerrado sin éxito",T355="Cerrado con éxito",T355="Eliminado",O355&gt;(F_Corte!$F$2-1)),"Actualizado","Desactualizado")</f>
        <v>Actualizado</v>
      </c>
      <c r="Y355" s="16">
        <v>0</v>
      </c>
      <c r="Z355" s="9"/>
      <c r="AA355" s="13">
        <v>46237</v>
      </c>
    </row>
    <row r="356" spans="1:27" ht="40.5">
      <c r="A356" s="44" t="str">
        <f>+UPPER(MID(F356,1,5)&amp;COUNTIF($F$2:F356,F356))</f>
        <v>HÁBIT355</v>
      </c>
      <c r="B356" s="44" t="s">
        <v>805</v>
      </c>
      <c r="C356" s="44" t="s">
        <v>806</v>
      </c>
      <c r="D356" s="44" t="s">
        <v>827</v>
      </c>
      <c r="E356" s="45">
        <v>46224</v>
      </c>
      <c r="F356" s="44" t="s">
        <v>30</v>
      </c>
      <c r="G356" s="44" t="s">
        <v>51</v>
      </c>
      <c r="H356" s="44" t="s">
        <v>82</v>
      </c>
      <c r="I356" s="44" t="s">
        <v>1397</v>
      </c>
      <c r="J356" s="44" t="s">
        <v>311</v>
      </c>
      <c r="K356" s="45">
        <v>46260</v>
      </c>
      <c r="L356" s="46" t="s">
        <v>35</v>
      </c>
      <c r="M356" s="44" t="s">
        <v>36</v>
      </c>
      <c r="N356" s="44" t="s">
        <v>1398</v>
      </c>
      <c r="O356" s="13"/>
      <c r="P356" s="9"/>
      <c r="Q356" s="13"/>
      <c r="R356" s="9"/>
      <c r="S356" s="14">
        <v>0</v>
      </c>
      <c r="T356" s="9" t="s">
        <v>1131</v>
      </c>
      <c r="U356" s="9"/>
      <c r="V356" s="9"/>
      <c r="W356" s="16">
        <f t="shared" si="8"/>
        <v>1</v>
      </c>
      <c r="X356" s="9" t="str">
        <f>IF(OR(T356="Cerrado sin éxito",T356="Cerrado con éxito",T356="Eliminado",O356&gt;(F_Corte!$F$2-1)),"Actualizado","Desactualizado")</f>
        <v>Actualizado</v>
      </c>
      <c r="Y356" s="16">
        <v>0</v>
      </c>
      <c r="Z356" s="9"/>
      <c r="AA356" s="13">
        <v>46237</v>
      </c>
    </row>
    <row r="357" spans="1:27" ht="363.75" hidden="1">
      <c r="A357" s="44" t="str">
        <f>+UPPER(MID(F357,1,5)&amp;COUNTIF($F$2:F357,F357))</f>
        <v>HÁBIT356</v>
      </c>
      <c r="B357" s="44" t="s">
        <v>805</v>
      </c>
      <c r="C357" s="44" t="s">
        <v>806</v>
      </c>
      <c r="D357" s="44" t="s">
        <v>807</v>
      </c>
      <c r="E357" s="45">
        <v>46090</v>
      </c>
      <c r="F357" s="44" t="s">
        <v>30</v>
      </c>
      <c r="G357" s="44" t="s">
        <v>31</v>
      </c>
      <c r="H357" s="44" t="s">
        <v>82</v>
      </c>
      <c r="I357" s="44" t="s">
        <v>1399</v>
      </c>
      <c r="J357" s="44" t="s">
        <v>863</v>
      </c>
      <c r="K357" s="45">
        <v>46260</v>
      </c>
      <c r="L357" s="46" t="s">
        <v>35</v>
      </c>
      <c r="M357" s="44" t="s">
        <v>36</v>
      </c>
      <c r="N357" s="44" t="s">
        <v>1400</v>
      </c>
      <c r="O357" s="13"/>
      <c r="P357" s="9"/>
      <c r="Q357" s="13"/>
      <c r="R357" s="9"/>
      <c r="S357" s="14">
        <v>0</v>
      </c>
      <c r="T357" s="9" t="s">
        <v>1131</v>
      </c>
      <c r="U357" s="9"/>
      <c r="V357" s="9"/>
      <c r="W357" s="16">
        <f t="shared" si="8"/>
        <v>1</v>
      </c>
      <c r="X357" s="9" t="str">
        <f>IF(OR(T357="Cerrado sin éxito",T357="Cerrado con éxito",T357="Eliminado",O357&gt;(F_Corte!$F$2-1)),"Actualizado","Desactualizado")</f>
        <v>Actualizado</v>
      </c>
      <c r="Y357" s="16">
        <v>0</v>
      </c>
      <c r="Z357" s="9"/>
      <c r="AA357" s="13">
        <v>46237</v>
      </c>
    </row>
    <row r="358" spans="1:27" ht="53.25" hidden="1">
      <c r="A358" s="44" t="str">
        <f>+UPPER(MID(F358,1,5)&amp;COUNTIF($F$2:F358,F358))</f>
        <v>HÁBIT357</v>
      </c>
      <c r="B358" s="44" t="s">
        <v>78</v>
      </c>
      <c r="C358" s="44" t="s">
        <v>541</v>
      </c>
      <c r="D358" s="44" t="s">
        <v>1290</v>
      </c>
      <c r="E358" s="45">
        <v>46190</v>
      </c>
      <c r="F358" s="44" t="s">
        <v>30</v>
      </c>
      <c r="G358" s="44" t="s">
        <v>31</v>
      </c>
      <c r="H358" s="44" t="s">
        <v>82</v>
      </c>
      <c r="I358" s="44" t="s">
        <v>1401</v>
      </c>
      <c r="J358" s="44" t="s">
        <v>84</v>
      </c>
      <c r="K358" s="45">
        <v>46216</v>
      </c>
      <c r="L358" s="46" t="s">
        <v>35</v>
      </c>
      <c r="M358" s="44" t="s">
        <v>36</v>
      </c>
      <c r="N358" s="44" t="s">
        <v>1402</v>
      </c>
      <c r="O358" s="13">
        <v>46234</v>
      </c>
      <c r="P358" s="9" t="s">
        <v>1403</v>
      </c>
      <c r="Q358" s="13"/>
      <c r="R358" s="9"/>
      <c r="S358" s="14">
        <v>0</v>
      </c>
      <c r="T358" s="9" t="s">
        <v>1131</v>
      </c>
      <c r="U358" s="9"/>
      <c r="V358" s="9"/>
      <c r="W358" s="16">
        <f t="shared" si="8"/>
        <v>1</v>
      </c>
      <c r="X358" s="9" t="str">
        <f>IF(OR(T358="Cerrado sin éxito",T358="Cerrado con éxito",T358="Eliminado",O358&gt;(F_Corte!$F$2-1)),"Actualizado","Desactualizado")</f>
        <v>Actualizado</v>
      </c>
      <c r="Y358" s="16">
        <v>0</v>
      </c>
      <c r="Z358" s="9" t="s">
        <v>1404</v>
      </c>
      <c r="AA358" s="13">
        <v>46237</v>
      </c>
    </row>
    <row r="359" spans="1:27" hidden="1">
      <c r="A359" s="24" t="str">
        <f>+UPPER(MID(F359,1,5)&amp;COUNTIF($F$2:F359,F359))</f>
        <v>HÁBIT358</v>
      </c>
      <c r="B359" s="9"/>
      <c r="C359" s="9"/>
      <c r="D359" s="9"/>
      <c r="E359" s="10"/>
      <c r="F359" s="11" t="s">
        <v>30</v>
      </c>
      <c r="G359" s="11"/>
      <c r="H359" s="11"/>
      <c r="I359" s="9"/>
      <c r="J359" s="9"/>
      <c r="K359" s="10"/>
      <c r="L359" s="12"/>
      <c r="M359" s="11"/>
      <c r="N359" s="9"/>
      <c r="O359" s="13"/>
      <c r="P359" s="9"/>
      <c r="Q359" s="13"/>
      <c r="R359" s="9"/>
      <c r="S359" s="14">
        <v>0</v>
      </c>
      <c r="T359" s="9" t="s">
        <v>1131</v>
      </c>
      <c r="U359" s="9"/>
      <c r="V359" s="9"/>
      <c r="W359" s="16">
        <f t="shared" si="8"/>
        <v>1</v>
      </c>
      <c r="X359" s="9" t="str">
        <f>IF(OR(T359="Cerrado sin éxito",T359="Cerrado con éxito",T359="Eliminado",O359&gt;(F_Corte!$F$2-1)),"Actualizado","Desactualizado")</f>
        <v>Actualizado</v>
      </c>
      <c r="Y359" s="16">
        <v>0</v>
      </c>
      <c r="Z359" s="9"/>
      <c r="AA359" s="13"/>
    </row>
    <row r="360" spans="1:27" hidden="1">
      <c r="A360" s="24" t="str">
        <f>+UPPER(MID(F360,1,5)&amp;COUNTIF($F$2:F360,F360))</f>
        <v>HÁBIT359</v>
      </c>
      <c r="B360" s="9"/>
      <c r="C360" s="9"/>
      <c r="D360" s="9"/>
      <c r="E360" s="10"/>
      <c r="F360" s="11" t="s">
        <v>30</v>
      </c>
      <c r="G360" s="11"/>
      <c r="H360" s="11"/>
      <c r="I360" s="9"/>
      <c r="J360" s="9"/>
      <c r="K360" s="10"/>
      <c r="L360" s="12"/>
      <c r="M360" s="11"/>
      <c r="N360" s="9"/>
      <c r="O360" s="13"/>
      <c r="P360" s="9"/>
      <c r="Q360" s="13"/>
      <c r="R360" s="9"/>
      <c r="S360" s="14">
        <v>0</v>
      </c>
      <c r="T360" s="9" t="s">
        <v>1131</v>
      </c>
      <c r="U360" s="9"/>
      <c r="V360" s="9"/>
      <c r="W360" s="16">
        <f t="shared" si="8"/>
        <v>1</v>
      </c>
      <c r="X360" s="9" t="str">
        <f>IF(OR(T360="Cerrado sin éxito",T360="Cerrado con éxito",T360="Eliminado",O360&gt;(F_Corte!$F$2-1)),"Actualizado","Desactualizado")</f>
        <v>Actualizado</v>
      </c>
      <c r="Y360" s="16">
        <v>0</v>
      </c>
      <c r="Z360" s="9"/>
      <c r="AA360" s="13"/>
    </row>
    <row r="361" spans="1:27" hidden="1">
      <c r="A361" s="24" t="str">
        <f>+UPPER(MID(F361,1,5)&amp;COUNTIF($F$2:F361,F361))</f>
        <v>HÁBIT360</v>
      </c>
      <c r="B361" s="9"/>
      <c r="C361" s="9"/>
      <c r="D361" s="9"/>
      <c r="E361" s="10"/>
      <c r="F361" s="11" t="s">
        <v>30</v>
      </c>
      <c r="G361" s="11"/>
      <c r="H361" s="11"/>
      <c r="I361" s="9"/>
      <c r="J361" s="9"/>
      <c r="K361" s="10"/>
      <c r="L361" s="12"/>
      <c r="M361" s="11"/>
      <c r="N361" s="9"/>
      <c r="O361" s="13"/>
      <c r="P361" s="9"/>
      <c r="Q361" s="13"/>
      <c r="R361" s="9"/>
      <c r="S361" s="14">
        <v>0</v>
      </c>
      <c r="T361" s="9" t="s">
        <v>1131</v>
      </c>
      <c r="U361" s="9"/>
      <c r="V361" s="9"/>
      <c r="W361" s="16">
        <f t="shared" si="8"/>
        <v>1</v>
      </c>
      <c r="X361" s="9" t="str">
        <f>IF(OR(T361="Cerrado sin éxito",T361="Cerrado con éxito",T361="Eliminado",O361&gt;(F_Corte!$F$2-1)),"Actualizado","Desactualizado")</f>
        <v>Actualizado</v>
      </c>
      <c r="Y361" s="16">
        <v>0</v>
      </c>
      <c r="Z361" s="9"/>
      <c r="AA361" s="13"/>
    </row>
    <row r="362" spans="1:27" hidden="1">
      <c r="A362" s="24" t="str">
        <f>+UPPER(MID(F362,1,5)&amp;COUNTIF($F$2:F362,F362))</f>
        <v>HÁBIT361</v>
      </c>
      <c r="B362" s="9"/>
      <c r="C362" s="9"/>
      <c r="D362" s="9"/>
      <c r="E362" s="10"/>
      <c r="F362" s="11" t="s">
        <v>30</v>
      </c>
      <c r="G362" s="11"/>
      <c r="H362" s="11"/>
      <c r="I362" s="9"/>
      <c r="J362" s="9"/>
      <c r="K362" s="10"/>
      <c r="L362" s="12"/>
      <c r="M362" s="11"/>
      <c r="N362" s="9"/>
      <c r="O362" s="13"/>
      <c r="P362" s="9"/>
      <c r="Q362" s="13"/>
      <c r="R362" s="9"/>
      <c r="S362" s="14">
        <v>0</v>
      </c>
      <c r="T362" s="9" t="s">
        <v>1131</v>
      </c>
      <c r="U362" s="9"/>
      <c r="V362" s="9"/>
      <c r="W362" s="16">
        <f t="shared" si="8"/>
        <v>1</v>
      </c>
      <c r="X362" s="9" t="str">
        <f>IF(OR(T362="Cerrado sin éxito",T362="Cerrado con éxito",T362="Eliminado",O362&gt;(F_Corte!$F$2-1)),"Actualizado","Desactualizado")</f>
        <v>Actualizado</v>
      </c>
      <c r="Y362" s="16">
        <v>0</v>
      </c>
      <c r="Z362" s="9"/>
      <c r="AA362" s="13"/>
    </row>
    <row r="363" spans="1:27" hidden="1">
      <c r="A363" s="24" t="str">
        <f>+UPPER(MID(F363,1,5)&amp;COUNTIF($F$2:F363,F363))</f>
        <v>HÁBIT362</v>
      </c>
      <c r="B363" s="9"/>
      <c r="C363" s="9"/>
      <c r="D363" s="9"/>
      <c r="E363" s="10"/>
      <c r="F363" s="11" t="s">
        <v>30</v>
      </c>
      <c r="G363" s="11"/>
      <c r="H363" s="11"/>
      <c r="I363" s="9"/>
      <c r="J363" s="9"/>
      <c r="K363" s="10"/>
      <c r="L363" s="12"/>
      <c r="M363" s="11"/>
      <c r="N363" s="9"/>
      <c r="O363" s="13"/>
      <c r="P363" s="9"/>
      <c r="Q363" s="13"/>
      <c r="R363" s="9"/>
      <c r="S363" s="14">
        <v>0</v>
      </c>
      <c r="T363" s="9" t="s">
        <v>1131</v>
      </c>
      <c r="U363" s="9"/>
      <c r="V363" s="9"/>
      <c r="W363" s="16">
        <f t="shared" si="8"/>
        <v>1</v>
      </c>
      <c r="X363" s="9" t="str">
        <f>IF(OR(T363="Cerrado sin éxito",T363="Cerrado con éxito",T363="Eliminado",O363&gt;(F_Corte!$F$2-1)),"Actualizado","Desactualizado")</f>
        <v>Actualizado</v>
      </c>
      <c r="Y363" s="16">
        <v>0</v>
      </c>
      <c r="Z363" s="9"/>
      <c r="AA363" s="13"/>
    </row>
    <row r="364" spans="1:27" hidden="1">
      <c r="A364" s="24" t="str">
        <f>+UPPER(MID(F364,1,5)&amp;COUNTIF($F$2:F364,F364))</f>
        <v>HÁBIT363</v>
      </c>
      <c r="B364" s="9"/>
      <c r="C364" s="9"/>
      <c r="D364" s="9"/>
      <c r="E364" s="10"/>
      <c r="F364" s="11" t="s">
        <v>30</v>
      </c>
      <c r="G364" s="11"/>
      <c r="H364" s="11"/>
      <c r="I364" s="9"/>
      <c r="J364" s="9"/>
      <c r="K364" s="10"/>
      <c r="L364" s="12"/>
      <c r="M364" s="11"/>
      <c r="N364" s="9"/>
      <c r="O364" s="13"/>
      <c r="P364" s="9"/>
      <c r="Q364" s="13"/>
      <c r="R364" s="9"/>
      <c r="S364" s="14">
        <v>0</v>
      </c>
      <c r="T364" s="9" t="s">
        <v>1131</v>
      </c>
      <c r="U364" s="9"/>
      <c r="V364" s="9"/>
      <c r="W364" s="16">
        <f t="shared" si="8"/>
        <v>1</v>
      </c>
      <c r="X364" s="9" t="str">
        <f>IF(OR(T364="Cerrado sin éxito",T364="Cerrado con éxito",T364="Eliminado",O364&gt;(F_Corte!$F$2-1)),"Actualizado","Desactualizado")</f>
        <v>Actualizado</v>
      </c>
      <c r="Y364" s="16">
        <v>0</v>
      </c>
      <c r="Z364" s="9"/>
      <c r="AA364" s="13"/>
    </row>
    <row r="365" spans="1:27" hidden="1">
      <c r="A365" s="24" t="str">
        <f>+UPPER(MID(F365,1,5)&amp;COUNTIF($F$2:F365,F365))</f>
        <v>HÁBIT364</v>
      </c>
      <c r="B365" s="9"/>
      <c r="C365" s="9"/>
      <c r="D365" s="9"/>
      <c r="E365" s="10"/>
      <c r="F365" s="11" t="s">
        <v>30</v>
      </c>
      <c r="G365" s="11"/>
      <c r="H365" s="11"/>
      <c r="I365" s="9"/>
      <c r="J365" s="9"/>
      <c r="K365" s="10"/>
      <c r="L365" s="12"/>
      <c r="M365" s="11"/>
      <c r="N365" s="9"/>
      <c r="O365" s="13"/>
      <c r="P365" s="9"/>
      <c r="Q365" s="13"/>
      <c r="R365" s="9"/>
      <c r="S365" s="14">
        <v>0</v>
      </c>
      <c r="T365" s="9" t="s">
        <v>1131</v>
      </c>
      <c r="U365" s="9"/>
      <c r="V365" s="9"/>
      <c r="W365" s="16">
        <f t="shared" si="8"/>
        <v>1</v>
      </c>
      <c r="X365" s="9" t="str">
        <f>IF(OR(T365="Cerrado sin éxito",T365="Cerrado con éxito",T365="Eliminado",O365&gt;(F_Corte!$F$2-1)),"Actualizado","Desactualizado")</f>
        <v>Actualizado</v>
      </c>
      <c r="Y365" s="16">
        <v>0</v>
      </c>
      <c r="Z365" s="9"/>
      <c r="AA365" s="13"/>
    </row>
    <row r="366" spans="1:27" hidden="1">
      <c r="A366" s="24" t="str">
        <f>+UPPER(MID(F366,1,5)&amp;COUNTIF($F$2:F366,F366))</f>
        <v>HÁBIT365</v>
      </c>
      <c r="B366" s="9"/>
      <c r="C366" s="9"/>
      <c r="D366" s="9"/>
      <c r="E366" s="10"/>
      <c r="F366" s="11" t="s">
        <v>30</v>
      </c>
      <c r="G366" s="11"/>
      <c r="H366" s="11"/>
      <c r="I366" s="9"/>
      <c r="J366" s="9"/>
      <c r="K366" s="10"/>
      <c r="L366" s="12"/>
      <c r="M366" s="11"/>
      <c r="N366" s="9"/>
      <c r="O366" s="13"/>
      <c r="P366" s="9"/>
      <c r="Q366" s="13"/>
      <c r="R366" s="9"/>
      <c r="S366" s="14">
        <v>0</v>
      </c>
      <c r="T366" s="9" t="s">
        <v>1131</v>
      </c>
      <c r="U366" s="9"/>
      <c r="V366" s="9"/>
      <c r="W366" s="16">
        <f t="shared" si="8"/>
        <v>1</v>
      </c>
      <c r="X366" s="9" t="str">
        <f>IF(OR(T366="Cerrado sin éxito",T366="Cerrado con éxito",T366="Eliminado",O366&gt;(F_Corte!$F$2-1)),"Actualizado","Desactualizado")</f>
        <v>Actualizado</v>
      </c>
      <c r="Y366" s="16">
        <v>0</v>
      </c>
      <c r="Z366" s="9"/>
      <c r="AA366" s="13"/>
    </row>
    <row r="367" spans="1:27" hidden="1">
      <c r="A367" s="24" t="str">
        <f>+UPPER(MID(F367,1,5)&amp;COUNTIF($F$2:F367,F367))</f>
        <v>HÁBIT366</v>
      </c>
      <c r="B367" s="9"/>
      <c r="C367" s="9"/>
      <c r="D367" s="9"/>
      <c r="E367" s="10"/>
      <c r="F367" s="11" t="s">
        <v>30</v>
      </c>
      <c r="G367" s="11"/>
      <c r="H367" s="11"/>
      <c r="I367" s="9"/>
      <c r="J367" s="9"/>
      <c r="K367" s="10"/>
      <c r="L367" s="12"/>
      <c r="M367" s="11"/>
      <c r="N367" s="9"/>
      <c r="O367" s="13"/>
      <c r="P367" s="9"/>
      <c r="Q367" s="13"/>
      <c r="R367" s="9"/>
      <c r="S367" s="14">
        <v>0</v>
      </c>
      <c r="T367" s="9" t="s">
        <v>1131</v>
      </c>
      <c r="U367" s="9"/>
      <c r="V367" s="9"/>
      <c r="W367" s="16">
        <f t="shared" si="8"/>
        <v>1</v>
      </c>
      <c r="X367" s="9" t="str">
        <f>IF(OR(T367="Cerrado sin éxito",T367="Cerrado con éxito",T367="Eliminado",O367&gt;(F_Corte!$F$2-1)),"Actualizado","Desactualizado")</f>
        <v>Actualizado</v>
      </c>
      <c r="Y367" s="16">
        <v>0</v>
      </c>
      <c r="Z367" s="9"/>
      <c r="AA367" s="13"/>
    </row>
    <row r="368" spans="1:27" hidden="1">
      <c r="A368" s="24" t="str">
        <f>+UPPER(MID(F368,1,5)&amp;COUNTIF($F$2:F368,F368))</f>
        <v>HÁBIT367</v>
      </c>
      <c r="B368" s="9"/>
      <c r="C368" s="9"/>
      <c r="D368" s="9"/>
      <c r="E368" s="10"/>
      <c r="F368" s="11" t="s">
        <v>30</v>
      </c>
      <c r="G368" s="11"/>
      <c r="H368" s="11"/>
      <c r="I368" s="9"/>
      <c r="J368" s="9"/>
      <c r="K368" s="10"/>
      <c r="L368" s="12"/>
      <c r="M368" s="11"/>
      <c r="N368" s="9"/>
      <c r="O368" s="13"/>
      <c r="P368" s="9"/>
      <c r="Q368" s="13"/>
      <c r="R368" s="9"/>
      <c r="S368" s="14">
        <v>0</v>
      </c>
      <c r="T368" s="9" t="s">
        <v>1131</v>
      </c>
      <c r="U368" s="9"/>
      <c r="V368" s="9"/>
      <c r="W368" s="16">
        <f t="shared" si="8"/>
        <v>1</v>
      </c>
      <c r="X368" s="9" t="str">
        <f>IF(OR(T368="Cerrado sin éxito",T368="Cerrado con éxito",T368="Eliminado",O368&gt;(F_Corte!$F$2-1)),"Actualizado","Desactualizado")</f>
        <v>Actualizado</v>
      </c>
      <c r="Y368" s="16">
        <v>0</v>
      </c>
      <c r="Z368" s="9"/>
      <c r="AA368" s="13"/>
    </row>
    <row r="369" spans="1:27" hidden="1">
      <c r="A369" s="24" t="str">
        <f>+UPPER(MID(F369,1,5)&amp;COUNTIF($F$2:F369,F369))</f>
        <v>HÁBIT368</v>
      </c>
      <c r="B369" s="9"/>
      <c r="C369" s="9"/>
      <c r="D369" s="9"/>
      <c r="E369" s="10"/>
      <c r="F369" s="11" t="s">
        <v>30</v>
      </c>
      <c r="G369" s="11"/>
      <c r="H369" s="11"/>
      <c r="I369" s="9"/>
      <c r="J369" s="9"/>
      <c r="K369" s="10"/>
      <c r="L369" s="12"/>
      <c r="M369" s="11"/>
      <c r="N369" s="9"/>
      <c r="O369" s="13"/>
      <c r="P369" s="9"/>
      <c r="Q369" s="13"/>
      <c r="R369" s="9"/>
      <c r="S369" s="14">
        <v>0</v>
      </c>
      <c r="T369" s="9" t="s">
        <v>1131</v>
      </c>
      <c r="U369" s="9"/>
      <c r="V369" s="9"/>
      <c r="W369" s="16">
        <f t="shared" si="8"/>
        <v>1</v>
      </c>
      <c r="X369" s="9" t="str">
        <f>IF(OR(T369="Cerrado sin éxito",T369="Cerrado con éxito",T369="Eliminado",O369&gt;(F_Corte!$F$2-1)),"Actualizado","Desactualizado")</f>
        <v>Actualizado</v>
      </c>
      <c r="Y369" s="16">
        <v>0</v>
      </c>
      <c r="Z369" s="9"/>
      <c r="AA369" s="13"/>
    </row>
    <row r="370" spans="1:27" hidden="1">
      <c r="A370" s="24" t="str">
        <f>+UPPER(MID(F370,1,5)&amp;COUNTIF($F$2:F370,F370))</f>
        <v>HÁBIT369</v>
      </c>
      <c r="B370" s="9"/>
      <c r="C370" s="9"/>
      <c r="D370" s="9"/>
      <c r="E370" s="10"/>
      <c r="F370" s="11" t="s">
        <v>30</v>
      </c>
      <c r="G370" s="11"/>
      <c r="H370" s="11"/>
      <c r="I370" s="9"/>
      <c r="J370" s="9"/>
      <c r="K370" s="10"/>
      <c r="L370" s="12"/>
      <c r="M370" s="11"/>
      <c r="N370" s="9"/>
      <c r="O370" s="13"/>
      <c r="P370" s="9"/>
      <c r="Q370" s="13"/>
      <c r="R370" s="9"/>
      <c r="S370" s="14">
        <v>0</v>
      </c>
      <c r="T370" s="9" t="s">
        <v>1131</v>
      </c>
      <c r="U370" s="9"/>
      <c r="V370" s="9"/>
      <c r="W370" s="16">
        <f t="shared" si="8"/>
        <v>1</v>
      </c>
      <c r="X370" s="9" t="str">
        <f>IF(OR(T370="Cerrado sin éxito",T370="Cerrado con éxito",T370="Eliminado",O370&gt;(F_Corte!$F$2-1)),"Actualizado","Desactualizado")</f>
        <v>Actualizado</v>
      </c>
      <c r="Y370" s="16">
        <v>0</v>
      </c>
      <c r="Z370" s="9"/>
      <c r="AA370" s="13"/>
    </row>
    <row r="371" spans="1:27" hidden="1">
      <c r="A371" s="24" t="str">
        <f>+UPPER(MID(F371,1,5)&amp;COUNTIF($F$2:F371,F371))</f>
        <v>HÁBIT370</v>
      </c>
      <c r="B371" s="9"/>
      <c r="C371" s="9"/>
      <c r="D371" s="9"/>
      <c r="E371" s="10"/>
      <c r="F371" s="11" t="s">
        <v>30</v>
      </c>
      <c r="G371" s="11"/>
      <c r="H371" s="11"/>
      <c r="I371" s="9"/>
      <c r="J371" s="9"/>
      <c r="K371" s="10"/>
      <c r="L371" s="12"/>
      <c r="M371" s="11"/>
      <c r="N371" s="9"/>
      <c r="O371" s="13"/>
      <c r="P371" s="9"/>
      <c r="Q371" s="13"/>
      <c r="R371" s="9"/>
      <c r="S371" s="14">
        <v>0</v>
      </c>
      <c r="T371" s="9" t="s">
        <v>1131</v>
      </c>
      <c r="U371" s="9"/>
      <c r="V371" s="9"/>
      <c r="W371" s="16">
        <f t="shared" si="8"/>
        <v>1</v>
      </c>
      <c r="X371" s="9" t="str">
        <f>IF(OR(T371="Cerrado sin éxito",T371="Cerrado con éxito",T371="Eliminado",O371&gt;(F_Corte!$F$2-1)),"Actualizado","Desactualizado")</f>
        <v>Actualizado</v>
      </c>
      <c r="Y371" s="16">
        <v>0</v>
      </c>
      <c r="Z371" s="9"/>
      <c r="AA371" s="13"/>
    </row>
    <row r="372" spans="1:27" hidden="1">
      <c r="A372" s="24" t="str">
        <f>+UPPER(MID(F372,1,5)&amp;COUNTIF($F$2:F372,F372))</f>
        <v>HÁBIT371</v>
      </c>
      <c r="B372" s="9"/>
      <c r="C372" s="9"/>
      <c r="D372" s="9"/>
      <c r="E372" s="10"/>
      <c r="F372" s="11" t="s">
        <v>30</v>
      </c>
      <c r="G372" s="11"/>
      <c r="H372" s="11"/>
      <c r="I372" s="9"/>
      <c r="J372" s="9"/>
      <c r="K372" s="10"/>
      <c r="L372" s="12"/>
      <c r="M372" s="11"/>
      <c r="N372" s="9"/>
      <c r="O372" s="13"/>
      <c r="P372" s="9"/>
      <c r="Q372" s="13"/>
      <c r="R372" s="9"/>
      <c r="S372" s="14">
        <v>0</v>
      </c>
      <c r="T372" s="9" t="s">
        <v>1131</v>
      </c>
      <c r="U372" s="9"/>
      <c r="V372" s="9"/>
      <c r="W372" s="16">
        <f t="shared" si="8"/>
        <v>1</v>
      </c>
      <c r="X372" s="9" t="str">
        <f>IF(OR(T372="Cerrado sin éxito",T372="Cerrado con éxito",T372="Eliminado",O372&gt;(F_Corte!$F$2-1)),"Actualizado","Desactualizado")</f>
        <v>Actualizado</v>
      </c>
      <c r="Y372" s="16">
        <v>0</v>
      </c>
      <c r="Z372" s="9"/>
      <c r="AA372" s="13"/>
    </row>
    <row r="373" spans="1:27" hidden="1">
      <c r="A373" s="24" t="str">
        <f>+UPPER(MID(F373,1,5)&amp;COUNTIF($F$2:F373,F373))</f>
        <v>HÁBIT372</v>
      </c>
      <c r="B373" s="9"/>
      <c r="C373" s="9"/>
      <c r="D373" s="9"/>
      <c r="E373" s="10"/>
      <c r="F373" s="11" t="s">
        <v>30</v>
      </c>
      <c r="G373" s="11"/>
      <c r="H373" s="11"/>
      <c r="I373" s="9"/>
      <c r="J373" s="9"/>
      <c r="K373" s="10"/>
      <c r="L373" s="12"/>
      <c r="M373" s="11"/>
      <c r="N373" s="9"/>
      <c r="O373" s="13"/>
      <c r="P373" s="9"/>
      <c r="Q373" s="13"/>
      <c r="R373" s="9"/>
      <c r="S373" s="14">
        <v>0</v>
      </c>
      <c r="T373" s="9" t="s">
        <v>1131</v>
      </c>
      <c r="U373" s="9"/>
      <c r="V373" s="9"/>
      <c r="W373" s="16">
        <f t="shared" si="8"/>
        <v>1</v>
      </c>
      <c r="X373" s="9" t="str">
        <f>IF(OR(T373="Cerrado sin éxito",T373="Cerrado con éxito",T373="Eliminado",O373&gt;(F_Corte!$F$2-1)),"Actualizado","Desactualizado")</f>
        <v>Actualizado</v>
      </c>
      <c r="Y373" s="9">
        <v>0</v>
      </c>
      <c r="Z373" s="9"/>
      <c r="AA373" s="13"/>
    </row>
    <row r="374" spans="1:27" hidden="1">
      <c r="A374" s="24" t="str">
        <f>+UPPER(MID(F374,1,5)&amp;COUNTIF($F$2:F374,F374))</f>
        <v>HÁBIT373</v>
      </c>
      <c r="B374" s="9"/>
      <c r="C374" s="9"/>
      <c r="D374" s="9"/>
      <c r="E374" s="10"/>
      <c r="F374" s="11" t="s">
        <v>30</v>
      </c>
      <c r="G374" s="11"/>
      <c r="H374" s="11"/>
      <c r="I374" s="9"/>
      <c r="J374" s="9"/>
      <c r="K374" s="10"/>
      <c r="L374" s="12"/>
      <c r="M374" s="11"/>
      <c r="N374" s="9"/>
      <c r="O374" s="13"/>
      <c r="P374" s="9"/>
      <c r="Q374" s="13"/>
      <c r="R374" s="9"/>
      <c r="S374" s="14">
        <v>0</v>
      </c>
      <c r="T374" s="9" t="s">
        <v>1131</v>
      </c>
      <c r="U374" s="9"/>
      <c r="V374" s="9"/>
      <c r="W374" s="16">
        <f t="shared" si="8"/>
        <v>1</v>
      </c>
      <c r="X374" s="9" t="str">
        <f>IF(OR(T374="Cerrado sin éxito",T374="Cerrado con éxito",T374="Eliminado",O374&gt;(F_Corte!$F$2-1)),"Actualizado","Desactualizado")</f>
        <v>Actualizado</v>
      </c>
      <c r="Y374" s="9">
        <v>0</v>
      </c>
      <c r="Z374" s="9"/>
      <c r="AA374" s="13"/>
    </row>
    <row r="375" spans="1:27" hidden="1">
      <c r="A375" s="24" t="str">
        <f>+UPPER(MID(F375,1,5)&amp;COUNTIF($F$2:F375,F375))</f>
        <v>HÁBIT374</v>
      </c>
      <c r="B375" s="9"/>
      <c r="C375" s="9"/>
      <c r="D375" s="9"/>
      <c r="E375" s="10"/>
      <c r="F375" s="11" t="s">
        <v>30</v>
      </c>
      <c r="G375" s="11"/>
      <c r="H375" s="11"/>
      <c r="I375" s="9"/>
      <c r="J375" s="9"/>
      <c r="K375" s="10"/>
      <c r="L375" s="12"/>
      <c r="M375" s="11"/>
      <c r="N375" s="9"/>
      <c r="O375" s="13"/>
      <c r="P375" s="9"/>
      <c r="Q375" s="13"/>
      <c r="R375" s="9"/>
      <c r="S375" s="14">
        <v>0</v>
      </c>
      <c r="T375" s="9" t="s">
        <v>1131</v>
      </c>
      <c r="U375" s="9"/>
      <c r="V375" s="9"/>
      <c r="W375" s="16">
        <f t="shared" si="8"/>
        <v>1</v>
      </c>
      <c r="X375" s="9" t="str">
        <f>IF(OR(T375="Cerrado sin éxito",T375="Cerrado con éxito",T375="Eliminado",O375&gt;(F_Corte!$F$2-1)),"Actualizado","Desactualizado")</f>
        <v>Actualizado</v>
      </c>
      <c r="Y375" s="9">
        <v>0</v>
      </c>
      <c r="Z375" s="9"/>
      <c r="AA375" s="13"/>
    </row>
    <row r="376" spans="1:27" hidden="1">
      <c r="A376" s="24" t="str">
        <f>+UPPER(MID(F376,1,5)&amp;COUNTIF($F$2:F376,F376))</f>
        <v>HÁBIT375</v>
      </c>
      <c r="B376" s="9"/>
      <c r="C376" s="9"/>
      <c r="D376" s="9"/>
      <c r="E376" s="10"/>
      <c r="F376" s="11" t="s">
        <v>30</v>
      </c>
      <c r="G376" s="11"/>
      <c r="H376" s="11"/>
      <c r="I376" s="9"/>
      <c r="J376" s="9"/>
      <c r="K376" s="10"/>
      <c r="L376" s="12"/>
      <c r="M376" s="11"/>
      <c r="N376" s="9"/>
      <c r="O376" s="13"/>
      <c r="P376" s="9"/>
      <c r="Q376" s="13"/>
      <c r="R376" s="9"/>
      <c r="S376" s="14">
        <v>0</v>
      </c>
      <c r="T376" s="9" t="s">
        <v>1131</v>
      </c>
      <c r="U376" s="9"/>
      <c r="V376" s="9"/>
      <c r="W376" s="16">
        <f t="shared" si="8"/>
        <v>1</v>
      </c>
      <c r="X376" s="9" t="str">
        <f>IF(OR(T376="Cerrado sin éxito",T376="Cerrado con éxito",T376="Eliminado",O376&gt;(F_Corte!$F$2-1)),"Actualizado","Desactualizado")</f>
        <v>Actualizado</v>
      </c>
      <c r="Y376" s="9">
        <v>0</v>
      </c>
      <c r="Z376" s="9"/>
      <c r="AA376" s="13"/>
    </row>
    <row r="377" spans="1:27" hidden="1">
      <c r="A377" s="24" t="str">
        <f>+UPPER(MID(F377,1,5)&amp;COUNTIF($F$2:F377,F377))</f>
        <v>HÁBIT376</v>
      </c>
      <c r="B377" s="9"/>
      <c r="C377" s="9"/>
      <c r="D377" s="9"/>
      <c r="E377" s="10"/>
      <c r="F377" s="11" t="s">
        <v>30</v>
      </c>
      <c r="G377" s="11"/>
      <c r="H377" s="11"/>
      <c r="I377" s="9"/>
      <c r="J377" s="9"/>
      <c r="K377" s="10"/>
      <c r="L377" s="12"/>
      <c r="M377" s="11"/>
      <c r="N377" s="9"/>
      <c r="O377" s="13"/>
      <c r="P377" s="9"/>
      <c r="Q377" s="13"/>
      <c r="R377" s="9"/>
      <c r="S377" s="14">
        <v>0</v>
      </c>
      <c r="T377" s="9" t="s">
        <v>1131</v>
      </c>
      <c r="U377" s="9"/>
      <c r="V377" s="9"/>
      <c r="W377" s="16">
        <f t="shared" si="8"/>
        <v>1</v>
      </c>
      <c r="X377" s="9" t="str">
        <f>IF(OR(T377="Cerrado sin éxito",T377="Cerrado con éxito",T377="Eliminado",O377&gt;(F_Corte!$F$2-1)),"Actualizado","Desactualizado")</f>
        <v>Actualizado</v>
      </c>
      <c r="Y377" s="9">
        <v>0</v>
      </c>
      <c r="Z377" s="9"/>
      <c r="AA377" s="13"/>
    </row>
    <row r="378" spans="1:27" hidden="1">
      <c r="A378" s="24" t="str">
        <f>+UPPER(MID(F378,1,5)&amp;COUNTIF($F$2:F378,F378))</f>
        <v>HÁBIT377</v>
      </c>
      <c r="B378" s="9"/>
      <c r="C378" s="9"/>
      <c r="D378" s="9"/>
      <c r="E378" s="10"/>
      <c r="F378" s="11" t="s">
        <v>30</v>
      </c>
      <c r="G378" s="11"/>
      <c r="H378" s="11"/>
      <c r="I378" s="9"/>
      <c r="J378" s="9"/>
      <c r="K378" s="10"/>
      <c r="L378" s="12"/>
      <c r="M378" s="11"/>
      <c r="N378" s="9"/>
      <c r="O378" s="13"/>
      <c r="P378" s="9"/>
      <c r="Q378" s="13"/>
      <c r="R378" s="9"/>
      <c r="S378" s="14">
        <v>0</v>
      </c>
      <c r="T378" s="9" t="s">
        <v>1131</v>
      </c>
      <c r="U378" s="9"/>
      <c r="V378" s="9"/>
      <c r="W378" s="16">
        <f t="shared" si="8"/>
        <v>1</v>
      </c>
      <c r="X378" s="9" t="str">
        <f>IF(OR(T378="Cerrado sin éxito",T378="Cerrado con éxito",T378="Eliminado",O378&gt;(F_Corte!$F$2-1)),"Actualizado","Desactualizado")</f>
        <v>Actualizado</v>
      </c>
      <c r="Y378" s="9">
        <v>0</v>
      </c>
      <c r="Z378" s="9"/>
      <c r="AA378" s="13"/>
    </row>
    <row r="379" spans="1:27" hidden="1">
      <c r="A379" s="24" t="str">
        <f>+UPPER(MID(F379,1,5)&amp;COUNTIF($F$2:F379,F379))</f>
        <v>HÁBIT378</v>
      </c>
      <c r="B379" s="9"/>
      <c r="C379" s="9"/>
      <c r="D379" s="9"/>
      <c r="E379" s="10"/>
      <c r="F379" s="11" t="s">
        <v>30</v>
      </c>
      <c r="G379" s="11"/>
      <c r="H379" s="11"/>
      <c r="I379" s="9"/>
      <c r="J379" s="9"/>
      <c r="K379" s="10"/>
      <c r="L379" s="12"/>
      <c r="M379" s="11"/>
      <c r="N379" s="9"/>
      <c r="O379" s="13"/>
      <c r="P379" s="9"/>
      <c r="Q379" s="13"/>
      <c r="R379" s="9"/>
      <c r="S379" s="14">
        <v>0</v>
      </c>
      <c r="T379" s="9" t="s">
        <v>1131</v>
      </c>
      <c r="U379" s="9"/>
      <c r="V379" s="9"/>
      <c r="W379" s="16">
        <f t="shared" si="8"/>
        <v>1</v>
      </c>
      <c r="X379" s="9" t="str">
        <f>IF(OR(T379="Cerrado sin éxito",T379="Cerrado con éxito",T379="Eliminado",O379&gt;(F_Corte!$F$2-1)),"Actualizado","Desactualizado")</f>
        <v>Actualizado</v>
      </c>
      <c r="Y379" s="9">
        <v>0</v>
      </c>
      <c r="Z379" s="9"/>
      <c r="AA379" s="13"/>
    </row>
    <row r="380" spans="1:27" hidden="1">
      <c r="A380" s="24" t="str">
        <f>+UPPER(MID(F380,1,5)&amp;COUNTIF($F$2:F380,F380))</f>
        <v>HÁBIT379</v>
      </c>
      <c r="B380" s="9"/>
      <c r="C380" s="9"/>
      <c r="D380" s="9"/>
      <c r="E380" s="10"/>
      <c r="F380" s="11" t="s">
        <v>30</v>
      </c>
      <c r="G380" s="11"/>
      <c r="H380" s="11"/>
      <c r="I380" s="9"/>
      <c r="J380" s="9"/>
      <c r="K380" s="10"/>
      <c r="L380" s="12"/>
      <c r="M380" s="11"/>
      <c r="N380" s="9"/>
      <c r="O380" s="13"/>
      <c r="P380" s="9"/>
      <c r="Q380" s="13"/>
      <c r="R380" s="9"/>
      <c r="S380" s="14">
        <v>0</v>
      </c>
      <c r="T380" s="9" t="s">
        <v>1131</v>
      </c>
      <c r="U380" s="9"/>
      <c r="V380" s="9"/>
      <c r="W380" s="16">
        <f t="shared" si="8"/>
        <v>1</v>
      </c>
      <c r="X380" s="9" t="str">
        <f>IF(OR(T380="Cerrado sin éxito",T380="Cerrado con éxito",T380="Eliminado",O380&gt;(F_Corte!$F$2-1)),"Actualizado","Desactualizado")</f>
        <v>Actualizado</v>
      </c>
      <c r="Y380" s="9">
        <v>0</v>
      </c>
      <c r="Z380" s="9"/>
      <c r="AA380" s="13"/>
    </row>
    <row r="381" spans="1:27" hidden="1">
      <c r="A381" s="24" t="str">
        <f>+UPPER(MID(F381,1,5)&amp;COUNTIF($F$2:F381,F381))</f>
        <v>HÁBIT380</v>
      </c>
      <c r="B381" s="9"/>
      <c r="C381" s="9"/>
      <c r="D381" s="9"/>
      <c r="E381" s="10"/>
      <c r="F381" s="11" t="s">
        <v>30</v>
      </c>
      <c r="G381" s="11"/>
      <c r="H381" s="11"/>
      <c r="I381" s="9"/>
      <c r="J381" s="9"/>
      <c r="K381" s="10"/>
      <c r="L381" s="12"/>
      <c r="M381" s="11"/>
      <c r="N381" s="9"/>
      <c r="O381" s="13"/>
      <c r="P381" s="9"/>
      <c r="Q381" s="13"/>
      <c r="R381" s="9"/>
      <c r="S381" s="14">
        <v>0</v>
      </c>
      <c r="T381" s="9" t="s">
        <v>1131</v>
      </c>
      <c r="U381" s="9"/>
      <c r="V381" s="9"/>
      <c r="W381" s="16">
        <f t="shared" si="8"/>
        <v>1</v>
      </c>
      <c r="X381" s="9" t="str">
        <f>IF(OR(T381="Cerrado sin éxito",T381="Cerrado con éxito",T381="Eliminado",O381&gt;(F_Corte!$F$2-1)),"Actualizado","Desactualizado")</f>
        <v>Actualizado</v>
      </c>
      <c r="Y381" s="9">
        <v>0</v>
      </c>
      <c r="Z381" s="9"/>
      <c r="AA381" s="13"/>
    </row>
    <row r="382" spans="1:27" hidden="1">
      <c r="A382" s="24" t="str">
        <f>+UPPER(MID(F382,1,5)&amp;COUNTIF($F$2:F382,F382))</f>
        <v>HÁBIT381</v>
      </c>
      <c r="B382" s="9"/>
      <c r="C382" s="9"/>
      <c r="D382" s="9"/>
      <c r="E382" s="10"/>
      <c r="F382" s="11" t="s">
        <v>30</v>
      </c>
      <c r="G382" s="11"/>
      <c r="H382" s="11"/>
      <c r="I382" s="9"/>
      <c r="J382" s="9"/>
      <c r="K382" s="10"/>
      <c r="L382" s="12"/>
      <c r="M382" s="11"/>
      <c r="N382" s="9"/>
      <c r="O382" s="13"/>
      <c r="P382" s="9"/>
      <c r="Q382" s="13"/>
      <c r="R382" s="9"/>
      <c r="S382" s="14">
        <v>0</v>
      </c>
      <c r="T382" s="9" t="s">
        <v>1131</v>
      </c>
      <c r="U382" s="9"/>
      <c r="V382" s="9"/>
      <c r="W382" s="16">
        <f t="shared" si="8"/>
        <v>1</v>
      </c>
      <c r="X382" s="9" t="str">
        <f>IF(OR(T382="Cerrado sin éxito",T382="Cerrado con éxito",T382="Eliminado",O382&gt;(F_Corte!$F$2-1)),"Actualizado","Desactualizado")</f>
        <v>Actualizado</v>
      </c>
      <c r="Y382" s="9">
        <v>0</v>
      </c>
      <c r="Z382" s="9"/>
      <c r="AA382" s="13"/>
    </row>
    <row r="383" spans="1:27" hidden="1">
      <c r="A383" s="24" t="str">
        <f>+UPPER(MID(F383,1,5)&amp;COUNTIF($F$2:F383,F383))</f>
        <v>HÁBIT382</v>
      </c>
      <c r="B383" s="9"/>
      <c r="C383" s="9"/>
      <c r="D383" s="9"/>
      <c r="E383" s="10"/>
      <c r="F383" s="11" t="s">
        <v>30</v>
      </c>
      <c r="G383" s="11"/>
      <c r="H383" s="11"/>
      <c r="I383" s="9"/>
      <c r="J383" s="9"/>
      <c r="K383" s="10"/>
      <c r="L383" s="12"/>
      <c r="M383" s="11"/>
      <c r="N383" s="9"/>
      <c r="O383" s="13"/>
      <c r="P383" s="9"/>
      <c r="Q383" s="13"/>
      <c r="R383" s="9"/>
      <c r="S383" s="14">
        <v>0</v>
      </c>
      <c r="T383" s="9" t="s">
        <v>1131</v>
      </c>
      <c r="U383" s="9"/>
      <c r="V383" s="9"/>
      <c r="W383" s="16">
        <f t="shared" si="8"/>
        <v>1</v>
      </c>
      <c r="X383" s="9" t="str">
        <f>IF(OR(T383="Cerrado sin éxito",T383="Cerrado con éxito",T383="Eliminado",O383&gt;(F_Corte!$F$2-1)),"Actualizado","Desactualizado")</f>
        <v>Actualizado</v>
      </c>
      <c r="Y383" s="9">
        <v>0</v>
      </c>
      <c r="Z383" s="9"/>
      <c r="AA383" s="13"/>
    </row>
    <row r="384" spans="1:27" hidden="1">
      <c r="A384" s="24" t="str">
        <f>+UPPER(MID(F384,1,5)&amp;COUNTIF($F$2:F384,F384))</f>
        <v>HÁBIT383</v>
      </c>
      <c r="B384" s="9"/>
      <c r="C384" s="9"/>
      <c r="D384" s="9"/>
      <c r="E384" s="10"/>
      <c r="F384" s="11" t="s">
        <v>30</v>
      </c>
      <c r="G384" s="11"/>
      <c r="H384" s="11"/>
      <c r="I384" s="9"/>
      <c r="J384" s="9"/>
      <c r="K384" s="10"/>
      <c r="L384" s="12"/>
      <c r="M384" s="11"/>
      <c r="N384" s="9"/>
      <c r="O384" s="13"/>
      <c r="P384" s="9"/>
      <c r="Q384" s="13"/>
      <c r="R384" s="9"/>
      <c r="S384" s="14">
        <v>0</v>
      </c>
      <c r="T384" s="9" t="s">
        <v>1131</v>
      </c>
      <c r="U384" s="9"/>
      <c r="V384" s="9"/>
      <c r="W384" s="16">
        <f t="shared" si="8"/>
        <v>1</v>
      </c>
      <c r="X384" s="9" t="str">
        <f>IF(OR(T384="Cerrado sin éxito",T384="Cerrado con éxito",T384="Eliminado",O384&gt;(F_Corte!$F$2-1)),"Actualizado","Desactualizado")</f>
        <v>Actualizado</v>
      </c>
      <c r="Y384" s="9">
        <v>0</v>
      </c>
      <c r="Z384" s="9"/>
      <c r="AA384" s="13"/>
    </row>
    <row r="385" spans="1:27" hidden="1">
      <c r="A385" s="24" t="str">
        <f>+UPPER(MID(F385,1,5)&amp;COUNTIF($F$2:F385,F385))</f>
        <v>HÁBIT384</v>
      </c>
      <c r="B385" s="9"/>
      <c r="C385" s="9"/>
      <c r="D385" s="9"/>
      <c r="E385" s="10"/>
      <c r="F385" s="11" t="s">
        <v>30</v>
      </c>
      <c r="G385" s="11"/>
      <c r="H385" s="11"/>
      <c r="I385" s="9"/>
      <c r="J385" s="9"/>
      <c r="K385" s="10"/>
      <c r="L385" s="12"/>
      <c r="M385" s="11"/>
      <c r="N385" s="9"/>
      <c r="O385" s="13"/>
      <c r="P385" s="9"/>
      <c r="Q385" s="13"/>
      <c r="R385" s="9"/>
      <c r="S385" s="14">
        <v>0</v>
      </c>
      <c r="T385" s="9" t="s">
        <v>1131</v>
      </c>
      <c r="U385" s="9"/>
      <c r="V385" s="9"/>
      <c r="W385" s="16">
        <f t="shared" si="8"/>
        <v>1</v>
      </c>
      <c r="X385" s="9" t="str">
        <f>IF(OR(T385="Cerrado sin éxito",T385="Cerrado con éxito",T385="Eliminado",O385&gt;(F_Corte!$F$2-1)),"Actualizado","Desactualizado")</f>
        <v>Actualizado</v>
      </c>
      <c r="Y385" s="9">
        <v>0</v>
      </c>
      <c r="Z385" s="9"/>
      <c r="AA385" s="13"/>
    </row>
    <row r="386" spans="1:27" hidden="1">
      <c r="A386" s="24" t="str">
        <f>+UPPER(MID(F386,1,5)&amp;COUNTIF($F$2:F386,F386))</f>
        <v>HÁBIT385</v>
      </c>
      <c r="B386" s="9"/>
      <c r="C386" s="9"/>
      <c r="D386" s="9"/>
      <c r="E386" s="10"/>
      <c r="F386" s="11" t="s">
        <v>30</v>
      </c>
      <c r="G386" s="11"/>
      <c r="H386" s="11"/>
      <c r="I386" s="9"/>
      <c r="J386" s="9"/>
      <c r="K386" s="10"/>
      <c r="L386" s="12"/>
      <c r="M386" s="11"/>
      <c r="N386" s="9"/>
      <c r="O386" s="13"/>
      <c r="P386" s="9"/>
      <c r="Q386" s="13"/>
      <c r="R386" s="9"/>
      <c r="S386" s="14">
        <v>0</v>
      </c>
      <c r="T386" s="9" t="s">
        <v>1131</v>
      </c>
      <c r="U386" s="9"/>
      <c r="V386" s="9"/>
      <c r="W386" s="16">
        <f t="shared" si="8"/>
        <v>1</v>
      </c>
      <c r="X386" s="9" t="str">
        <f>IF(OR(T386="Cerrado sin éxito",T386="Cerrado con éxito",T386="Eliminado",O386&gt;(F_Corte!$F$2-1)),"Actualizado","Desactualizado")</f>
        <v>Actualizado</v>
      </c>
      <c r="Y386" s="9">
        <v>0</v>
      </c>
      <c r="Z386" s="9"/>
      <c r="AA386" s="13"/>
    </row>
    <row r="387" spans="1:27" hidden="1">
      <c r="A387" s="24" t="str">
        <f>+UPPER(MID(F387,1,5)&amp;COUNTIF($F$2:F387,F387))</f>
        <v>HÁBIT386</v>
      </c>
      <c r="B387" s="9"/>
      <c r="C387" s="9"/>
      <c r="D387" s="9"/>
      <c r="E387" s="10"/>
      <c r="F387" s="11" t="s">
        <v>30</v>
      </c>
      <c r="G387" s="11"/>
      <c r="H387" s="11"/>
      <c r="I387" s="9"/>
      <c r="J387" s="9"/>
      <c r="K387" s="10"/>
      <c r="L387" s="12"/>
      <c r="M387" s="11"/>
      <c r="N387" s="9"/>
      <c r="O387" s="13"/>
      <c r="P387" s="9"/>
      <c r="Q387" s="13"/>
      <c r="R387" s="9"/>
      <c r="S387" s="14">
        <v>0</v>
      </c>
      <c r="T387" s="9" t="s">
        <v>1131</v>
      </c>
      <c r="U387" s="9"/>
      <c r="V387" s="9"/>
      <c r="W387" s="16">
        <f t="shared" ref="W387:W450" si="9">+IF(OR(T387="Eliminado",T387="Cerrado sin éxito"),0,IF(T387="Sin iniciar",1,IF(T387="En progreso",2,IF(T387="Cerrado con éxito",3,0))))</f>
        <v>1</v>
      </c>
      <c r="X387" s="9" t="str">
        <f>IF(OR(T387="Cerrado sin éxito",T387="Cerrado con éxito",T387="Eliminado",O387&gt;(F_Corte!$F$2-1)),"Actualizado","Desactualizado")</f>
        <v>Actualizado</v>
      </c>
      <c r="Y387" s="9">
        <v>0</v>
      </c>
      <c r="Z387" s="9"/>
      <c r="AA387" s="13"/>
    </row>
    <row r="388" spans="1:27" hidden="1">
      <c r="A388" s="24" t="str">
        <f>+UPPER(MID(F388,1,5)&amp;COUNTIF($F$2:F388,F388))</f>
        <v>HÁBIT387</v>
      </c>
      <c r="B388" s="9"/>
      <c r="C388" s="9"/>
      <c r="D388" s="9"/>
      <c r="E388" s="10"/>
      <c r="F388" s="11" t="s">
        <v>30</v>
      </c>
      <c r="G388" s="11"/>
      <c r="H388" s="11"/>
      <c r="I388" s="9"/>
      <c r="J388" s="9"/>
      <c r="K388" s="10"/>
      <c r="L388" s="12"/>
      <c r="M388" s="11"/>
      <c r="N388" s="9"/>
      <c r="O388" s="13"/>
      <c r="P388" s="9"/>
      <c r="Q388" s="13"/>
      <c r="R388" s="9"/>
      <c r="S388" s="14">
        <v>0</v>
      </c>
      <c r="T388" s="9" t="s">
        <v>1131</v>
      </c>
      <c r="U388" s="9"/>
      <c r="V388" s="9"/>
      <c r="W388" s="16">
        <f t="shared" si="9"/>
        <v>1</v>
      </c>
      <c r="X388" s="9" t="str">
        <f>IF(OR(T388="Cerrado sin éxito",T388="Cerrado con éxito",T388="Eliminado",O388&gt;(F_Corte!$F$2-1)),"Actualizado","Desactualizado")</f>
        <v>Actualizado</v>
      </c>
      <c r="Y388" s="9">
        <v>0</v>
      </c>
      <c r="Z388" s="9"/>
      <c r="AA388" s="13"/>
    </row>
    <row r="389" spans="1:27" hidden="1">
      <c r="A389" s="24" t="str">
        <f>+UPPER(MID(F389,1,5)&amp;COUNTIF($F$2:F389,F389))</f>
        <v>HÁBIT388</v>
      </c>
      <c r="B389" s="9"/>
      <c r="C389" s="9"/>
      <c r="D389" s="9"/>
      <c r="E389" s="10"/>
      <c r="F389" s="11" t="s">
        <v>30</v>
      </c>
      <c r="G389" s="11"/>
      <c r="H389" s="11"/>
      <c r="I389" s="9"/>
      <c r="J389" s="9"/>
      <c r="K389" s="10"/>
      <c r="L389" s="12"/>
      <c r="M389" s="11"/>
      <c r="N389" s="9"/>
      <c r="O389" s="13"/>
      <c r="P389" s="9"/>
      <c r="Q389" s="13"/>
      <c r="R389" s="9"/>
      <c r="S389" s="14">
        <v>0</v>
      </c>
      <c r="T389" s="9" t="s">
        <v>1131</v>
      </c>
      <c r="U389" s="9"/>
      <c r="V389" s="9"/>
      <c r="W389" s="16">
        <f t="shared" si="9"/>
        <v>1</v>
      </c>
      <c r="X389" s="9" t="str">
        <f>IF(OR(T389="Cerrado sin éxito",T389="Cerrado con éxito",T389="Eliminado",O389&gt;(F_Corte!$F$2-1)),"Actualizado","Desactualizado")</f>
        <v>Actualizado</v>
      </c>
      <c r="Y389" s="9">
        <v>0</v>
      </c>
      <c r="Z389" s="9"/>
      <c r="AA389" s="13"/>
    </row>
    <row r="390" spans="1:27" hidden="1">
      <c r="A390" s="24" t="str">
        <f>+UPPER(MID(F390,1,5)&amp;COUNTIF($F$2:F390,F390))</f>
        <v>HÁBIT389</v>
      </c>
      <c r="B390" s="9"/>
      <c r="C390" s="9"/>
      <c r="D390" s="9"/>
      <c r="E390" s="10"/>
      <c r="F390" s="11" t="s">
        <v>30</v>
      </c>
      <c r="G390" s="11"/>
      <c r="H390" s="11"/>
      <c r="I390" s="9"/>
      <c r="J390" s="9"/>
      <c r="K390" s="10"/>
      <c r="L390" s="12"/>
      <c r="M390" s="11"/>
      <c r="N390" s="9"/>
      <c r="O390" s="13"/>
      <c r="P390" s="9"/>
      <c r="Q390" s="13"/>
      <c r="R390" s="9"/>
      <c r="S390" s="14">
        <v>0</v>
      </c>
      <c r="T390" s="9" t="s">
        <v>1131</v>
      </c>
      <c r="U390" s="9"/>
      <c r="V390" s="9"/>
      <c r="W390" s="16">
        <f t="shared" si="9"/>
        <v>1</v>
      </c>
      <c r="X390" s="9" t="str">
        <f>IF(OR(T390="Cerrado sin éxito",T390="Cerrado con éxito",T390="Eliminado",O390&gt;(F_Corte!$F$2-1)),"Actualizado","Desactualizado")</f>
        <v>Actualizado</v>
      </c>
      <c r="Y390" s="9">
        <v>0</v>
      </c>
      <c r="Z390" s="9"/>
      <c r="AA390" s="13"/>
    </row>
    <row r="391" spans="1:27" hidden="1">
      <c r="A391" s="24" t="str">
        <f>+UPPER(MID(F391,1,5)&amp;COUNTIF($F$2:F391,F391))</f>
        <v>HÁBIT390</v>
      </c>
      <c r="B391" s="9"/>
      <c r="C391" s="9"/>
      <c r="D391" s="9"/>
      <c r="E391" s="10"/>
      <c r="F391" s="11" t="s">
        <v>30</v>
      </c>
      <c r="G391" s="11"/>
      <c r="H391" s="11"/>
      <c r="I391" s="9"/>
      <c r="J391" s="9"/>
      <c r="K391" s="10"/>
      <c r="L391" s="12"/>
      <c r="M391" s="11"/>
      <c r="N391" s="9"/>
      <c r="O391" s="13"/>
      <c r="P391" s="9"/>
      <c r="Q391" s="13"/>
      <c r="R391" s="9"/>
      <c r="S391" s="14">
        <v>0</v>
      </c>
      <c r="T391" s="9" t="s">
        <v>1131</v>
      </c>
      <c r="U391" s="9"/>
      <c r="V391" s="9"/>
      <c r="W391" s="16">
        <f t="shared" si="9"/>
        <v>1</v>
      </c>
      <c r="X391" s="9" t="str">
        <f>IF(OR(T391="Cerrado sin éxito",T391="Cerrado con éxito",T391="Eliminado",O391&gt;(F_Corte!$F$2-1)),"Actualizado","Desactualizado")</f>
        <v>Actualizado</v>
      </c>
      <c r="Y391" s="9">
        <v>0</v>
      </c>
      <c r="Z391" s="9"/>
      <c r="AA391" s="13"/>
    </row>
    <row r="392" spans="1:27" hidden="1">
      <c r="A392" s="24" t="str">
        <f>+UPPER(MID(F392,1,5)&amp;COUNTIF($F$2:F392,F392))</f>
        <v>HÁBIT391</v>
      </c>
      <c r="B392" s="9"/>
      <c r="C392" s="9"/>
      <c r="D392" s="9"/>
      <c r="E392" s="10"/>
      <c r="F392" s="11" t="s">
        <v>30</v>
      </c>
      <c r="G392" s="11"/>
      <c r="H392" s="11"/>
      <c r="I392" s="9"/>
      <c r="J392" s="9"/>
      <c r="K392" s="10"/>
      <c r="L392" s="12"/>
      <c r="M392" s="11"/>
      <c r="N392" s="9"/>
      <c r="O392" s="13"/>
      <c r="P392" s="9"/>
      <c r="Q392" s="13"/>
      <c r="R392" s="9"/>
      <c r="S392" s="14">
        <v>0</v>
      </c>
      <c r="T392" s="9" t="s">
        <v>1131</v>
      </c>
      <c r="U392" s="9"/>
      <c r="V392" s="9"/>
      <c r="W392" s="16">
        <f t="shared" si="9"/>
        <v>1</v>
      </c>
      <c r="X392" s="9" t="str">
        <f>IF(OR(T392="Cerrado sin éxito",T392="Cerrado con éxito",T392="Eliminado",O392&gt;(F_Corte!$F$2-1)),"Actualizado","Desactualizado")</f>
        <v>Actualizado</v>
      </c>
      <c r="Y392" s="9">
        <v>0</v>
      </c>
      <c r="Z392" s="9"/>
      <c r="AA392" s="13"/>
    </row>
    <row r="393" spans="1:27" hidden="1">
      <c r="A393" s="24" t="str">
        <f>+UPPER(MID(F393,1,5)&amp;COUNTIF($F$2:F393,F393))</f>
        <v>HÁBIT392</v>
      </c>
      <c r="B393" s="9"/>
      <c r="C393" s="9"/>
      <c r="D393" s="9"/>
      <c r="E393" s="10"/>
      <c r="F393" s="11" t="s">
        <v>30</v>
      </c>
      <c r="G393" s="11"/>
      <c r="H393" s="11"/>
      <c r="I393" s="9"/>
      <c r="J393" s="9"/>
      <c r="K393" s="10"/>
      <c r="L393" s="12"/>
      <c r="M393" s="11"/>
      <c r="N393" s="9"/>
      <c r="O393" s="13"/>
      <c r="P393" s="9"/>
      <c r="Q393" s="13"/>
      <c r="R393" s="9"/>
      <c r="S393" s="14">
        <v>0</v>
      </c>
      <c r="T393" s="9" t="s">
        <v>1131</v>
      </c>
      <c r="U393" s="9"/>
      <c r="V393" s="9"/>
      <c r="W393" s="16">
        <f t="shared" si="9"/>
        <v>1</v>
      </c>
      <c r="X393" s="9" t="str">
        <f>IF(OR(T393="Cerrado sin éxito",T393="Cerrado con éxito",T393="Eliminado",O393&gt;(F_Corte!$F$2-1)),"Actualizado","Desactualizado")</f>
        <v>Actualizado</v>
      </c>
      <c r="Y393" s="9">
        <v>0</v>
      </c>
      <c r="Z393" s="9"/>
      <c r="AA393" s="13"/>
    </row>
    <row r="394" spans="1:27" hidden="1">
      <c r="A394" s="24" t="str">
        <f>+UPPER(MID(F394,1,5)&amp;COUNTIF($F$2:F394,F394))</f>
        <v>HÁBIT393</v>
      </c>
      <c r="B394" s="9"/>
      <c r="C394" s="9"/>
      <c r="D394" s="9"/>
      <c r="E394" s="10"/>
      <c r="F394" s="11" t="s">
        <v>30</v>
      </c>
      <c r="G394" s="11"/>
      <c r="H394" s="11"/>
      <c r="I394" s="9"/>
      <c r="J394" s="9"/>
      <c r="K394" s="10"/>
      <c r="L394" s="12"/>
      <c r="M394" s="11"/>
      <c r="N394" s="9"/>
      <c r="O394" s="13"/>
      <c r="P394" s="9"/>
      <c r="Q394" s="13"/>
      <c r="R394" s="9"/>
      <c r="S394" s="14">
        <v>0</v>
      </c>
      <c r="T394" s="9" t="s">
        <v>1131</v>
      </c>
      <c r="U394" s="9"/>
      <c r="V394" s="9"/>
      <c r="W394" s="16">
        <f t="shared" si="9"/>
        <v>1</v>
      </c>
      <c r="X394" s="9" t="str">
        <f>IF(OR(T394="Cerrado sin éxito",T394="Cerrado con éxito",T394="Eliminado",O394&gt;(F_Corte!$F$2-1)),"Actualizado","Desactualizado")</f>
        <v>Actualizado</v>
      </c>
      <c r="Y394" s="9">
        <v>0</v>
      </c>
      <c r="Z394" s="9"/>
      <c r="AA394" s="13"/>
    </row>
    <row r="395" spans="1:27" hidden="1">
      <c r="A395" s="24" t="str">
        <f>+UPPER(MID(F395,1,5)&amp;COUNTIF($F$2:F395,F395))</f>
        <v>HÁBIT394</v>
      </c>
      <c r="B395" s="9"/>
      <c r="C395" s="9"/>
      <c r="D395" s="9"/>
      <c r="E395" s="10"/>
      <c r="F395" s="11" t="s">
        <v>30</v>
      </c>
      <c r="G395" s="11"/>
      <c r="H395" s="11"/>
      <c r="I395" s="9"/>
      <c r="J395" s="9"/>
      <c r="K395" s="10"/>
      <c r="L395" s="12"/>
      <c r="M395" s="11"/>
      <c r="N395" s="9"/>
      <c r="O395" s="13"/>
      <c r="P395" s="9"/>
      <c r="Q395" s="13"/>
      <c r="R395" s="9"/>
      <c r="S395" s="14">
        <v>0</v>
      </c>
      <c r="T395" s="9" t="s">
        <v>1131</v>
      </c>
      <c r="U395" s="9"/>
      <c r="V395" s="9"/>
      <c r="W395" s="16">
        <f t="shared" si="9"/>
        <v>1</v>
      </c>
      <c r="X395" s="9" t="str">
        <f>IF(OR(T395="Cerrado sin éxito",T395="Cerrado con éxito",T395="Eliminado",O395&gt;(F_Corte!$F$2-1)),"Actualizado","Desactualizado")</f>
        <v>Actualizado</v>
      </c>
      <c r="Y395" s="9">
        <v>0</v>
      </c>
      <c r="Z395" s="9"/>
      <c r="AA395" s="13"/>
    </row>
    <row r="396" spans="1:27" hidden="1">
      <c r="A396" s="24" t="str">
        <f>+UPPER(MID(F396,1,5)&amp;COUNTIF($F$2:F396,F396))</f>
        <v>HÁBIT395</v>
      </c>
      <c r="B396" s="9"/>
      <c r="C396" s="9"/>
      <c r="D396" s="9"/>
      <c r="E396" s="10"/>
      <c r="F396" s="11" t="s">
        <v>30</v>
      </c>
      <c r="G396" s="11"/>
      <c r="H396" s="11"/>
      <c r="I396" s="9"/>
      <c r="J396" s="9"/>
      <c r="K396" s="10"/>
      <c r="L396" s="12"/>
      <c r="M396" s="11"/>
      <c r="N396" s="9"/>
      <c r="O396" s="13"/>
      <c r="P396" s="9"/>
      <c r="Q396" s="13"/>
      <c r="R396" s="9"/>
      <c r="S396" s="14">
        <v>0</v>
      </c>
      <c r="T396" s="9" t="s">
        <v>1131</v>
      </c>
      <c r="U396" s="9"/>
      <c r="V396" s="9"/>
      <c r="W396" s="16">
        <f t="shared" si="9"/>
        <v>1</v>
      </c>
      <c r="X396" s="9" t="str">
        <f>IF(OR(T396="Cerrado sin éxito",T396="Cerrado con éxito",T396="Eliminado",O396&gt;(F_Corte!$F$2-1)),"Actualizado","Desactualizado")</f>
        <v>Actualizado</v>
      </c>
      <c r="Y396" s="9">
        <v>0</v>
      </c>
      <c r="Z396" s="9"/>
      <c r="AA396" s="13"/>
    </row>
    <row r="397" spans="1:27" hidden="1">
      <c r="A397" s="24" t="str">
        <f>+UPPER(MID(F397,1,5)&amp;COUNTIF($F$2:F397,F397))</f>
        <v>HÁBIT396</v>
      </c>
      <c r="B397" s="9"/>
      <c r="C397" s="9"/>
      <c r="D397" s="9"/>
      <c r="E397" s="10"/>
      <c r="F397" s="11" t="s">
        <v>30</v>
      </c>
      <c r="G397" s="11"/>
      <c r="H397" s="11"/>
      <c r="I397" s="9"/>
      <c r="J397" s="9"/>
      <c r="K397" s="10"/>
      <c r="L397" s="12"/>
      <c r="M397" s="11"/>
      <c r="N397" s="9"/>
      <c r="O397" s="13"/>
      <c r="P397" s="9"/>
      <c r="Q397" s="13"/>
      <c r="R397" s="9"/>
      <c r="S397" s="14">
        <v>0</v>
      </c>
      <c r="T397" s="9" t="s">
        <v>1131</v>
      </c>
      <c r="U397" s="9"/>
      <c r="V397" s="9"/>
      <c r="W397" s="16">
        <f t="shared" si="9"/>
        <v>1</v>
      </c>
      <c r="X397" s="9" t="str">
        <f>IF(OR(T397="Cerrado sin éxito",T397="Cerrado con éxito",T397="Eliminado",O397&gt;(F_Corte!$F$2-1)),"Actualizado","Desactualizado")</f>
        <v>Actualizado</v>
      </c>
      <c r="Y397" s="9">
        <v>0</v>
      </c>
      <c r="Z397" s="9"/>
      <c r="AA397" s="13"/>
    </row>
    <row r="398" spans="1:27" hidden="1">
      <c r="A398" s="24" t="str">
        <f>+UPPER(MID(F398,1,5)&amp;COUNTIF($F$2:F398,F398))</f>
        <v>HÁBIT397</v>
      </c>
      <c r="B398" s="9"/>
      <c r="C398" s="9"/>
      <c r="D398" s="9"/>
      <c r="E398" s="10"/>
      <c r="F398" s="11" t="s">
        <v>30</v>
      </c>
      <c r="G398" s="11"/>
      <c r="H398" s="11"/>
      <c r="I398" s="9"/>
      <c r="J398" s="9"/>
      <c r="K398" s="10"/>
      <c r="L398" s="12"/>
      <c r="M398" s="11"/>
      <c r="N398" s="9"/>
      <c r="O398" s="13"/>
      <c r="P398" s="9"/>
      <c r="Q398" s="13"/>
      <c r="R398" s="9"/>
      <c r="S398" s="14">
        <v>0</v>
      </c>
      <c r="T398" s="9" t="s">
        <v>1131</v>
      </c>
      <c r="U398" s="9"/>
      <c r="V398" s="9"/>
      <c r="W398" s="16">
        <f t="shared" si="9"/>
        <v>1</v>
      </c>
      <c r="X398" s="9" t="str">
        <f>IF(OR(T398="Cerrado sin éxito",T398="Cerrado con éxito",T398="Eliminado",O398&gt;(F_Corte!$F$2-1)),"Actualizado","Desactualizado")</f>
        <v>Actualizado</v>
      </c>
      <c r="Y398" s="9">
        <v>0</v>
      </c>
      <c r="Z398" s="9"/>
      <c r="AA398" s="13"/>
    </row>
    <row r="399" spans="1:27" hidden="1">
      <c r="A399" s="24" t="str">
        <f>+UPPER(MID(F399,1,5)&amp;COUNTIF($F$2:F399,F399))</f>
        <v>HÁBIT398</v>
      </c>
      <c r="B399" s="9"/>
      <c r="C399" s="9"/>
      <c r="D399" s="9"/>
      <c r="E399" s="10"/>
      <c r="F399" s="11" t="s">
        <v>30</v>
      </c>
      <c r="G399" s="11"/>
      <c r="H399" s="11"/>
      <c r="I399" s="9"/>
      <c r="J399" s="9"/>
      <c r="K399" s="10"/>
      <c r="L399" s="12"/>
      <c r="M399" s="11"/>
      <c r="N399" s="9"/>
      <c r="O399" s="13"/>
      <c r="P399" s="9"/>
      <c r="Q399" s="13"/>
      <c r="R399" s="9"/>
      <c r="S399" s="14">
        <v>0</v>
      </c>
      <c r="T399" s="9" t="s">
        <v>1131</v>
      </c>
      <c r="U399" s="9"/>
      <c r="V399" s="9"/>
      <c r="W399" s="16">
        <f t="shared" si="9"/>
        <v>1</v>
      </c>
      <c r="X399" s="9" t="str">
        <f>IF(OR(T399="Cerrado sin éxito",T399="Cerrado con éxito",T399="Eliminado",O399&gt;(F_Corte!$F$2-1)),"Actualizado","Desactualizado")</f>
        <v>Actualizado</v>
      </c>
      <c r="Y399" s="9">
        <v>0</v>
      </c>
      <c r="Z399" s="9"/>
      <c r="AA399" s="13"/>
    </row>
    <row r="400" spans="1:27" hidden="1">
      <c r="A400" s="24" t="str">
        <f>+UPPER(MID(F400,1,5)&amp;COUNTIF($F$2:F400,F400))</f>
        <v>HÁBIT399</v>
      </c>
      <c r="B400" s="9"/>
      <c r="C400" s="9"/>
      <c r="D400" s="9"/>
      <c r="E400" s="10"/>
      <c r="F400" s="11" t="s">
        <v>30</v>
      </c>
      <c r="G400" s="11"/>
      <c r="H400" s="11"/>
      <c r="I400" s="9"/>
      <c r="J400" s="9"/>
      <c r="K400" s="10"/>
      <c r="L400" s="12"/>
      <c r="M400" s="11"/>
      <c r="N400" s="9"/>
      <c r="O400" s="13"/>
      <c r="P400" s="9"/>
      <c r="Q400" s="13"/>
      <c r="R400" s="9"/>
      <c r="S400" s="14">
        <v>0</v>
      </c>
      <c r="T400" s="9" t="s">
        <v>1131</v>
      </c>
      <c r="U400" s="9"/>
      <c r="V400" s="9"/>
      <c r="W400" s="16">
        <f t="shared" si="9"/>
        <v>1</v>
      </c>
      <c r="X400" s="9" t="str">
        <f>IF(OR(T400="Cerrado sin éxito",T400="Cerrado con éxito",T400="Eliminado",O400&gt;(F_Corte!$F$2-1)),"Actualizado","Desactualizado")</f>
        <v>Actualizado</v>
      </c>
      <c r="Y400" s="9">
        <v>0</v>
      </c>
      <c r="Z400" s="9"/>
      <c r="AA400" s="13"/>
    </row>
    <row r="401" spans="1:27" hidden="1">
      <c r="A401" s="24" t="str">
        <f>+UPPER(MID(F401,1,5)&amp;COUNTIF($F$2:F401,F401))</f>
        <v>HÁBIT400</v>
      </c>
      <c r="B401" s="9"/>
      <c r="C401" s="9"/>
      <c r="D401" s="9"/>
      <c r="E401" s="10"/>
      <c r="F401" s="11" t="s">
        <v>30</v>
      </c>
      <c r="G401" s="11"/>
      <c r="H401" s="11"/>
      <c r="I401" s="9"/>
      <c r="J401" s="9"/>
      <c r="K401" s="10"/>
      <c r="L401" s="12"/>
      <c r="M401" s="11"/>
      <c r="N401" s="9"/>
      <c r="O401" s="13"/>
      <c r="P401" s="9"/>
      <c r="Q401" s="13"/>
      <c r="R401" s="9"/>
      <c r="S401" s="14">
        <v>0</v>
      </c>
      <c r="T401" s="9" t="s">
        <v>1131</v>
      </c>
      <c r="U401" s="9"/>
      <c r="V401" s="9"/>
      <c r="W401" s="16">
        <f t="shared" si="9"/>
        <v>1</v>
      </c>
      <c r="X401" s="9" t="str">
        <f>IF(OR(T401="Cerrado sin éxito",T401="Cerrado con éxito",T401="Eliminado",O401&gt;(F_Corte!$F$2-1)),"Actualizado","Desactualizado")</f>
        <v>Actualizado</v>
      </c>
      <c r="Y401" s="9">
        <v>0</v>
      </c>
      <c r="Z401" s="9"/>
      <c r="AA401" s="13"/>
    </row>
    <row r="402" spans="1:27" hidden="1">
      <c r="A402" s="24" t="str">
        <f>+UPPER(MID(F402,1,5)&amp;COUNTIF($F$2:F402,F402))</f>
        <v>HÁBIT401</v>
      </c>
      <c r="B402" s="9"/>
      <c r="C402" s="9"/>
      <c r="D402" s="9"/>
      <c r="E402" s="10"/>
      <c r="F402" s="11" t="s">
        <v>30</v>
      </c>
      <c r="G402" s="11"/>
      <c r="H402" s="11"/>
      <c r="I402" s="9"/>
      <c r="J402" s="9"/>
      <c r="K402" s="10"/>
      <c r="L402" s="12"/>
      <c r="M402" s="11"/>
      <c r="N402" s="9"/>
      <c r="O402" s="13"/>
      <c r="P402" s="9"/>
      <c r="Q402" s="13"/>
      <c r="R402" s="9"/>
      <c r="S402" s="14">
        <v>0</v>
      </c>
      <c r="T402" s="9" t="s">
        <v>1131</v>
      </c>
      <c r="U402" s="9"/>
      <c r="V402" s="9"/>
      <c r="W402" s="16">
        <f t="shared" si="9"/>
        <v>1</v>
      </c>
      <c r="X402" s="9" t="str">
        <f>IF(OR(T402="Cerrado sin éxito",T402="Cerrado con éxito",T402="Eliminado",O402&gt;(F_Corte!$F$2-1)),"Actualizado","Desactualizado")</f>
        <v>Actualizado</v>
      </c>
      <c r="Y402" s="9">
        <v>0</v>
      </c>
      <c r="Z402" s="9"/>
      <c r="AA402" s="13"/>
    </row>
    <row r="403" spans="1:27" hidden="1">
      <c r="A403" s="24" t="str">
        <f>+UPPER(MID(F403,1,5)&amp;COUNTIF($F$2:F403,F403))</f>
        <v>HÁBIT402</v>
      </c>
      <c r="B403" s="9"/>
      <c r="C403" s="9"/>
      <c r="D403" s="9"/>
      <c r="E403" s="10"/>
      <c r="F403" s="11" t="s">
        <v>30</v>
      </c>
      <c r="G403" s="11"/>
      <c r="H403" s="11"/>
      <c r="I403" s="9"/>
      <c r="J403" s="9"/>
      <c r="K403" s="10"/>
      <c r="L403" s="12"/>
      <c r="M403" s="11"/>
      <c r="N403" s="9"/>
      <c r="O403" s="13"/>
      <c r="P403" s="9"/>
      <c r="Q403" s="13"/>
      <c r="R403" s="9"/>
      <c r="S403" s="14">
        <v>0</v>
      </c>
      <c r="T403" s="9" t="s">
        <v>1131</v>
      </c>
      <c r="U403" s="9"/>
      <c r="V403" s="9"/>
      <c r="W403" s="16">
        <f t="shared" si="9"/>
        <v>1</v>
      </c>
      <c r="X403" s="9" t="str">
        <f>IF(OR(T403="Cerrado sin éxito",T403="Cerrado con éxito",T403="Eliminado",O403&gt;(F_Corte!$F$2-1)),"Actualizado","Desactualizado")</f>
        <v>Actualizado</v>
      </c>
      <c r="Y403" s="9">
        <v>0</v>
      </c>
      <c r="Z403" s="9"/>
      <c r="AA403" s="13"/>
    </row>
    <row r="404" spans="1:27" hidden="1">
      <c r="A404" s="24" t="str">
        <f>+UPPER(MID(F404,1,5)&amp;COUNTIF($F$2:F404,F404))</f>
        <v>HÁBIT403</v>
      </c>
      <c r="B404" s="9"/>
      <c r="C404" s="9"/>
      <c r="D404" s="9"/>
      <c r="E404" s="10"/>
      <c r="F404" s="11" t="s">
        <v>30</v>
      </c>
      <c r="G404" s="11"/>
      <c r="H404" s="11"/>
      <c r="I404" s="9"/>
      <c r="J404" s="9"/>
      <c r="K404" s="10"/>
      <c r="L404" s="12"/>
      <c r="M404" s="11"/>
      <c r="N404" s="9"/>
      <c r="O404" s="13"/>
      <c r="P404" s="9"/>
      <c r="Q404" s="13"/>
      <c r="R404" s="9"/>
      <c r="S404" s="14">
        <v>0</v>
      </c>
      <c r="T404" s="9" t="s">
        <v>1131</v>
      </c>
      <c r="U404" s="9"/>
      <c r="V404" s="9"/>
      <c r="W404" s="16">
        <f t="shared" si="9"/>
        <v>1</v>
      </c>
      <c r="X404" s="9" t="str">
        <f>IF(OR(T404="Cerrado sin éxito",T404="Cerrado con éxito",T404="Eliminado",O404&gt;(F_Corte!$F$2-1)),"Actualizado","Desactualizado")</f>
        <v>Actualizado</v>
      </c>
      <c r="Y404" s="9">
        <v>0</v>
      </c>
      <c r="Z404" s="9"/>
      <c r="AA404" s="13"/>
    </row>
    <row r="405" spans="1:27" hidden="1">
      <c r="A405" s="24" t="str">
        <f>+UPPER(MID(F405,1,5)&amp;COUNTIF($F$2:F405,F405))</f>
        <v>HÁBIT404</v>
      </c>
      <c r="B405" s="9"/>
      <c r="C405" s="9"/>
      <c r="D405" s="9"/>
      <c r="E405" s="10"/>
      <c r="F405" s="11" t="s">
        <v>30</v>
      </c>
      <c r="G405" s="11"/>
      <c r="H405" s="11"/>
      <c r="I405" s="9"/>
      <c r="J405" s="9"/>
      <c r="K405" s="10"/>
      <c r="L405" s="12"/>
      <c r="M405" s="11"/>
      <c r="N405" s="9"/>
      <c r="O405" s="13"/>
      <c r="P405" s="9"/>
      <c r="Q405" s="13"/>
      <c r="R405" s="9"/>
      <c r="S405" s="14">
        <v>0</v>
      </c>
      <c r="T405" s="9" t="s">
        <v>1131</v>
      </c>
      <c r="U405" s="9"/>
      <c r="V405" s="9"/>
      <c r="W405" s="16">
        <f t="shared" si="9"/>
        <v>1</v>
      </c>
      <c r="X405" s="9" t="str">
        <f>IF(OR(T405="Cerrado sin éxito",T405="Cerrado con éxito",T405="Eliminado",O405&gt;(F_Corte!$F$2-1)),"Actualizado","Desactualizado")</f>
        <v>Actualizado</v>
      </c>
      <c r="Y405" s="9">
        <v>0</v>
      </c>
      <c r="Z405" s="9"/>
      <c r="AA405" s="13"/>
    </row>
    <row r="406" spans="1:27" hidden="1">
      <c r="A406" s="24" t="str">
        <f>+UPPER(MID(F406,1,5)&amp;COUNTIF($F$2:F406,F406))</f>
        <v>HÁBIT405</v>
      </c>
      <c r="B406" s="9"/>
      <c r="C406" s="9"/>
      <c r="D406" s="9"/>
      <c r="E406" s="10"/>
      <c r="F406" s="11" t="s">
        <v>30</v>
      </c>
      <c r="G406" s="11"/>
      <c r="H406" s="11"/>
      <c r="I406" s="9"/>
      <c r="J406" s="9"/>
      <c r="K406" s="10"/>
      <c r="L406" s="12"/>
      <c r="M406" s="11"/>
      <c r="N406" s="9"/>
      <c r="O406" s="13"/>
      <c r="P406" s="9"/>
      <c r="Q406" s="13"/>
      <c r="R406" s="9"/>
      <c r="S406" s="14">
        <v>0</v>
      </c>
      <c r="T406" s="9" t="s">
        <v>1131</v>
      </c>
      <c r="U406" s="9"/>
      <c r="V406" s="9"/>
      <c r="W406" s="16">
        <f t="shared" si="9"/>
        <v>1</v>
      </c>
      <c r="X406" s="9" t="str">
        <f>IF(OR(T406="Cerrado sin éxito",T406="Cerrado con éxito",T406="Eliminado",O406&gt;(F_Corte!$F$2-1)),"Actualizado","Desactualizado")</f>
        <v>Actualizado</v>
      </c>
      <c r="Y406" s="9">
        <v>0</v>
      </c>
      <c r="Z406" s="9"/>
      <c r="AA406" s="13"/>
    </row>
    <row r="407" spans="1:27" hidden="1">
      <c r="A407" s="24" t="str">
        <f>+UPPER(MID(F407,1,5)&amp;COUNTIF($F$2:F407,F407))</f>
        <v>HÁBIT406</v>
      </c>
      <c r="B407" s="9"/>
      <c r="C407" s="9"/>
      <c r="D407" s="9"/>
      <c r="E407" s="10"/>
      <c r="F407" s="11" t="s">
        <v>30</v>
      </c>
      <c r="G407" s="11"/>
      <c r="H407" s="11"/>
      <c r="I407" s="9"/>
      <c r="J407" s="9"/>
      <c r="K407" s="10"/>
      <c r="L407" s="12"/>
      <c r="M407" s="11"/>
      <c r="N407" s="9"/>
      <c r="O407" s="13"/>
      <c r="P407" s="9"/>
      <c r="Q407" s="13"/>
      <c r="R407" s="9"/>
      <c r="S407" s="14">
        <v>0</v>
      </c>
      <c r="T407" s="9" t="s">
        <v>1131</v>
      </c>
      <c r="U407" s="9"/>
      <c r="V407" s="9"/>
      <c r="W407" s="16">
        <f t="shared" si="9"/>
        <v>1</v>
      </c>
      <c r="X407" s="9" t="str">
        <f>IF(OR(T407="Cerrado sin éxito",T407="Cerrado con éxito",T407="Eliminado",O407&gt;(F_Corte!$F$2-1)),"Actualizado","Desactualizado")</f>
        <v>Actualizado</v>
      </c>
      <c r="Y407" s="9">
        <v>0</v>
      </c>
      <c r="Z407" s="9"/>
      <c r="AA407" s="13"/>
    </row>
    <row r="408" spans="1:27" hidden="1">
      <c r="A408" s="24" t="str">
        <f>+UPPER(MID(F408,1,5)&amp;COUNTIF($F$2:F408,F408))</f>
        <v>HÁBIT407</v>
      </c>
      <c r="B408" s="9"/>
      <c r="C408" s="9"/>
      <c r="D408" s="9"/>
      <c r="E408" s="10"/>
      <c r="F408" s="11" t="s">
        <v>30</v>
      </c>
      <c r="G408" s="11"/>
      <c r="H408" s="11"/>
      <c r="I408" s="9"/>
      <c r="J408" s="9"/>
      <c r="K408" s="10"/>
      <c r="L408" s="12"/>
      <c r="M408" s="11"/>
      <c r="N408" s="9"/>
      <c r="O408" s="13"/>
      <c r="P408" s="9"/>
      <c r="Q408" s="13"/>
      <c r="R408" s="9"/>
      <c r="S408" s="14">
        <v>0</v>
      </c>
      <c r="T408" s="9" t="s">
        <v>1131</v>
      </c>
      <c r="U408" s="9"/>
      <c r="V408" s="9"/>
      <c r="W408" s="16">
        <f t="shared" si="9"/>
        <v>1</v>
      </c>
      <c r="X408" s="9" t="str">
        <f>IF(OR(T408="Cerrado sin éxito",T408="Cerrado con éxito",T408="Eliminado",O408&gt;(F_Corte!$F$2-1)),"Actualizado","Desactualizado")</f>
        <v>Actualizado</v>
      </c>
      <c r="Y408" s="9">
        <v>0</v>
      </c>
      <c r="Z408" s="9"/>
      <c r="AA408" s="13"/>
    </row>
    <row r="409" spans="1:27" hidden="1">
      <c r="A409" s="24" t="str">
        <f>+UPPER(MID(F409,1,5)&amp;COUNTIF($F$2:F409,F409))</f>
        <v>HÁBIT408</v>
      </c>
      <c r="B409" s="9"/>
      <c r="C409" s="9"/>
      <c r="D409" s="9"/>
      <c r="E409" s="10"/>
      <c r="F409" s="11" t="s">
        <v>30</v>
      </c>
      <c r="G409" s="11"/>
      <c r="H409" s="11"/>
      <c r="I409" s="9"/>
      <c r="J409" s="9"/>
      <c r="K409" s="10"/>
      <c r="L409" s="12"/>
      <c r="M409" s="11"/>
      <c r="N409" s="9"/>
      <c r="O409" s="13"/>
      <c r="P409" s="9"/>
      <c r="Q409" s="13"/>
      <c r="R409" s="9"/>
      <c r="S409" s="14">
        <v>0</v>
      </c>
      <c r="T409" s="9" t="s">
        <v>1131</v>
      </c>
      <c r="U409" s="9"/>
      <c r="V409" s="9"/>
      <c r="W409" s="16">
        <f t="shared" si="9"/>
        <v>1</v>
      </c>
      <c r="X409" s="9" t="str">
        <f>IF(OR(T409="Cerrado sin éxito",T409="Cerrado con éxito",T409="Eliminado",O409&gt;(F_Corte!$F$2-1)),"Actualizado","Desactualizado")</f>
        <v>Actualizado</v>
      </c>
      <c r="Y409" s="9">
        <v>0</v>
      </c>
      <c r="Z409" s="9"/>
      <c r="AA409" s="13"/>
    </row>
    <row r="410" spans="1:27" hidden="1">
      <c r="A410" s="24" t="str">
        <f>+UPPER(MID(F410,1,5)&amp;COUNTIF($F$2:F410,F410))</f>
        <v>HÁBIT409</v>
      </c>
      <c r="B410" s="9"/>
      <c r="C410" s="9"/>
      <c r="D410" s="9"/>
      <c r="E410" s="10"/>
      <c r="F410" s="11" t="s">
        <v>30</v>
      </c>
      <c r="G410" s="11"/>
      <c r="H410" s="11"/>
      <c r="I410" s="9"/>
      <c r="J410" s="9"/>
      <c r="K410" s="10"/>
      <c r="L410" s="12"/>
      <c r="M410" s="11"/>
      <c r="N410" s="9"/>
      <c r="O410" s="13"/>
      <c r="P410" s="9"/>
      <c r="Q410" s="13"/>
      <c r="R410" s="9"/>
      <c r="S410" s="14">
        <v>0</v>
      </c>
      <c r="T410" s="9" t="s">
        <v>1131</v>
      </c>
      <c r="U410" s="9"/>
      <c r="V410" s="9"/>
      <c r="W410" s="16">
        <f t="shared" si="9"/>
        <v>1</v>
      </c>
      <c r="X410" s="9" t="str">
        <f>IF(OR(T410="Cerrado sin éxito",T410="Cerrado con éxito",T410="Eliminado",O410&gt;(F_Corte!$F$2-1)),"Actualizado","Desactualizado")</f>
        <v>Actualizado</v>
      </c>
      <c r="Y410" s="9">
        <v>0</v>
      </c>
      <c r="Z410" s="9"/>
      <c r="AA410" s="13"/>
    </row>
    <row r="411" spans="1:27" hidden="1">
      <c r="A411" s="24" t="str">
        <f>+UPPER(MID(F411,1,5)&amp;COUNTIF($F$2:F411,F411))</f>
        <v>HÁBIT410</v>
      </c>
      <c r="B411" s="9"/>
      <c r="C411" s="9"/>
      <c r="D411" s="9"/>
      <c r="E411" s="10"/>
      <c r="F411" s="11" t="s">
        <v>30</v>
      </c>
      <c r="G411" s="11"/>
      <c r="H411" s="11"/>
      <c r="I411" s="9"/>
      <c r="J411" s="9"/>
      <c r="K411" s="10"/>
      <c r="L411" s="12"/>
      <c r="M411" s="11"/>
      <c r="N411" s="9"/>
      <c r="O411" s="13"/>
      <c r="P411" s="9"/>
      <c r="Q411" s="13"/>
      <c r="R411" s="9"/>
      <c r="S411" s="14">
        <v>0</v>
      </c>
      <c r="T411" s="9" t="s">
        <v>1131</v>
      </c>
      <c r="U411" s="9"/>
      <c r="V411" s="9"/>
      <c r="W411" s="16">
        <f t="shared" si="9"/>
        <v>1</v>
      </c>
      <c r="X411" s="9" t="str">
        <f>IF(OR(T411="Cerrado sin éxito",T411="Cerrado con éxito",T411="Eliminado",O411&gt;(F_Corte!$F$2-1)),"Actualizado","Desactualizado")</f>
        <v>Actualizado</v>
      </c>
      <c r="Y411" s="9">
        <v>0</v>
      </c>
      <c r="Z411" s="9"/>
      <c r="AA411" s="13"/>
    </row>
    <row r="412" spans="1:27" hidden="1">
      <c r="A412" s="24" t="str">
        <f>+UPPER(MID(F412,1,5)&amp;COUNTIF($F$2:F412,F412))</f>
        <v>HÁBIT411</v>
      </c>
      <c r="B412" s="9"/>
      <c r="C412" s="9"/>
      <c r="D412" s="9"/>
      <c r="E412" s="10"/>
      <c r="F412" s="11" t="s">
        <v>30</v>
      </c>
      <c r="G412" s="11"/>
      <c r="H412" s="11"/>
      <c r="I412" s="9"/>
      <c r="J412" s="9"/>
      <c r="K412" s="10"/>
      <c r="L412" s="12"/>
      <c r="M412" s="11"/>
      <c r="N412" s="9"/>
      <c r="O412" s="13"/>
      <c r="P412" s="9"/>
      <c r="Q412" s="13"/>
      <c r="R412" s="9"/>
      <c r="S412" s="14">
        <v>0</v>
      </c>
      <c r="T412" s="9" t="s">
        <v>1131</v>
      </c>
      <c r="U412" s="9"/>
      <c r="V412" s="9"/>
      <c r="W412" s="16">
        <f t="shared" si="9"/>
        <v>1</v>
      </c>
      <c r="X412" s="9" t="str">
        <f>IF(OR(T412="Cerrado sin éxito",T412="Cerrado con éxito",T412="Eliminado",O412&gt;(F_Corte!$F$2-1)),"Actualizado","Desactualizado")</f>
        <v>Actualizado</v>
      </c>
      <c r="Y412" s="9">
        <v>0</v>
      </c>
      <c r="Z412" s="9"/>
      <c r="AA412" s="13"/>
    </row>
    <row r="413" spans="1:27" hidden="1">
      <c r="A413" s="24" t="str">
        <f>+UPPER(MID(F413,1,5)&amp;COUNTIF($F$2:F413,F413))</f>
        <v>HÁBIT412</v>
      </c>
      <c r="B413" s="9"/>
      <c r="C413" s="9"/>
      <c r="D413" s="9"/>
      <c r="E413" s="10"/>
      <c r="F413" s="11" t="s">
        <v>30</v>
      </c>
      <c r="G413" s="11"/>
      <c r="H413" s="11"/>
      <c r="I413" s="9"/>
      <c r="J413" s="9"/>
      <c r="K413" s="10"/>
      <c r="L413" s="12"/>
      <c r="M413" s="11"/>
      <c r="N413" s="9"/>
      <c r="O413" s="13"/>
      <c r="P413" s="9"/>
      <c r="Q413" s="13"/>
      <c r="R413" s="9"/>
      <c r="S413" s="14">
        <v>0</v>
      </c>
      <c r="T413" s="9" t="s">
        <v>1131</v>
      </c>
      <c r="U413" s="9"/>
      <c r="V413" s="9"/>
      <c r="W413" s="16">
        <f t="shared" si="9"/>
        <v>1</v>
      </c>
      <c r="X413" s="9" t="str">
        <f>IF(OR(T413="Cerrado sin éxito",T413="Cerrado con éxito",T413="Eliminado",O413&gt;(F_Corte!$F$2-1)),"Actualizado","Desactualizado")</f>
        <v>Actualizado</v>
      </c>
      <c r="Y413" s="9">
        <v>0</v>
      </c>
      <c r="Z413" s="9"/>
      <c r="AA413" s="13"/>
    </row>
    <row r="414" spans="1:27" hidden="1">
      <c r="A414" s="24" t="str">
        <f>+UPPER(MID(F414,1,5)&amp;COUNTIF($F$2:F414,F414))</f>
        <v>HÁBIT413</v>
      </c>
      <c r="B414" s="9"/>
      <c r="C414" s="9"/>
      <c r="D414" s="9"/>
      <c r="E414" s="10"/>
      <c r="F414" s="11" t="s">
        <v>30</v>
      </c>
      <c r="G414" s="11"/>
      <c r="H414" s="11"/>
      <c r="I414" s="9"/>
      <c r="J414" s="9"/>
      <c r="K414" s="10"/>
      <c r="L414" s="12"/>
      <c r="M414" s="11"/>
      <c r="N414" s="9"/>
      <c r="O414" s="13"/>
      <c r="P414" s="9"/>
      <c r="Q414" s="13"/>
      <c r="R414" s="9"/>
      <c r="S414" s="14">
        <v>0</v>
      </c>
      <c r="T414" s="9" t="s">
        <v>1131</v>
      </c>
      <c r="U414" s="9"/>
      <c r="V414" s="9"/>
      <c r="W414" s="16">
        <f t="shared" si="9"/>
        <v>1</v>
      </c>
      <c r="X414" s="9" t="str">
        <f>IF(OR(T414="Cerrado sin éxito",T414="Cerrado con éxito",T414="Eliminado",O414&gt;(F_Corte!$F$2-1)),"Actualizado","Desactualizado")</f>
        <v>Actualizado</v>
      </c>
      <c r="Y414" s="9">
        <v>0</v>
      </c>
      <c r="Z414" s="9"/>
      <c r="AA414" s="13"/>
    </row>
    <row r="415" spans="1:27" hidden="1">
      <c r="A415" s="24" t="str">
        <f>+UPPER(MID(F415,1,5)&amp;COUNTIF($F$2:F415,F415))</f>
        <v>HÁBIT414</v>
      </c>
      <c r="B415" s="9"/>
      <c r="C415" s="9"/>
      <c r="D415" s="9"/>
      <c r="E415" s="10"/>
      <c r="F415" s="11" t="s">
        <v>30</v>
      </c>
      <c r="G415" s="11"/>
      <c r="H415" s="11"/>
      <c r="I415" s="9"/>
      <c r="J415" s="9"/>
      <c r="K415" s="10"/>
      <c r="L415" s="12"/>
      <c r="M415" s="11"/>
      <c r="N415" s="9"/>
      <c r="O415" s="13"/>
      <c r="P415" s="9"/>
      <c r="Q415" s="13"/>
      <c r="R415" s="9"/>
      <c r="S415" s="14">
        <v>0</v>
      </c>
      <c r="T415" s="9" t="s">
        <v>1131</v>
      </c>
      <c r="U415" s="9"/>
      <c r="V415" s="9"/>
      <c r="W415" s="16">
        <f t="shared" si="9"/>
        <v>1</v>
      </c>
      <c r="X415" s="9" t="str">
        <f>IF(OR(T415="Cerrado sin éxito",T415="Cerrado con éxito",T415="Eliminado",O415&gt;(F_Corte!$F$2-1)),"Actualizado","Desactualizado")</f>
        <v>Actualizado</v>
      </c>
      <c r="Y415" s="9">
        <v>0</v>
      </c>
      <c r="Z415" s="9"/>
      <c r="AA415" s="13"/>
    </row>
    <row r="416" spans="1:27" hidden="1">
      <c r="A416" s="24" t="str">
        <f>+UPPER(MID(F416,1,5)&amp;COUNTIF($F$2:F416,F416))</f>
        <v>HÁBIT415</v>
      </c>
      <c r="B416" s="9"/>
      <c r="C416" s="9"/>
      <c r="D416" s="9"/>
      <c r="E416" s="10"/>
      <c r="F416" s="11" t="s">
        <v>30</v>
      </c>
      <c r="G416" s="11"/>
      <c r="H416" s="11"/>
      <c r="I416" s="9"/>
      <c r="J416" s="9"/>
      <c r="K416" s="10"/>
      <c r="L416" s="12"/>
      <c r="M416" s="11"/>
      <c r="N416" s="9"/>
      <c r="O416" s="13"/>
      <c r="P416" s="9"/>
      <c r="Q416" s="13"/>
      <c r="R416" s="9"/>
      <c r="S416" s="14">
        <v>0</v>
      </c>
      <c r="T416" s="9" t="s">
        <v>1131</v>
      </c>
      <c r="U416" s="9"/>
      <c r="V416" s="9"/>
      <c r="W416" s="16">
        <f t="shared" si="9"/>
        <v>1</v>
      </c>
      <c r="X416" s="9" t="str">
        <f>IF(OR(T416="Cerrado sin éxito",T416="Cerrado con éxito",T416="Eliminado",O416&gt;(F_Corte!$F$2-1)),"Actualizado","Desactualizado")</f>
        <v>Actualizado</v>
      </c>
      <c r="Y416" s="9">
        <v>0</v>
      </c>
      <c r="Z416" s="9"/>
      <c r="AA416" s="13"/>
    </row>
    <row r="417" spans="1:27" hidden="1">
      <c r="A417" s="24" t="str">
        <f>+UPPER(MID(F417,1,5)&amp;COUNTIF($F$2:F417,F417))</f>
        <v>HÁBIT416</v>
      </c>
      <c r="B417" s="9"/>
      <c r="C417" s="9"/>
      <c r="D417" s="9"/>
      <c r="E417" s="10"/>
      <c r="F417" s="11" t="s">
        <v>30</v>
      </c>
      <c r="G417" s="11"/>
      <c r="H417" s="11"/>
      <c r="I417" s="9"/>
      <c r="J417" s="9"/>
      <c r="K417" s="10"/>
      <c r="L417" s="12"/>
      <c r="M417" s="11"/>
      <c r="N417" s="9"/>
      <c r="O417" s="13"/>
      <c r="P417" s="9"/>
      <c r="Q417" s="13"/>
      <c r="R417" s="9"/>
      <c r="S417" s="14">
        <v>0</v>
      </c>
      <c r="T417" s="9" t="s">
        <v>1131</v>
      </c>
      <c r="U417" s="9"/>
      <c r="V417" s="9"/>
      <c r="W417" s="16">
        <f t="shared" si="9"/>
        <v>1</v>
      </c>
      <c r="X417" s="9" t="str">
        <f>IF(OR(T417="Cerrado sin éxito",T417="Cerrado con éxito",T417="Eliminado",O417&gt;(F_Corte!$F$2-1)),"Actualizado","Desactualizado")</f>
        <v>Actualizado</v>
      </c>
      <c r="Y417" s="9">
        <v>0</v>
      </c>
      <c r="Z417" s="9"/>
      <c r="AA417" s="13"/>
    </row>
    <row r="418" spans="1:27" hidden="1">
      <c r="A418" s="24" t="str">
        <f>+UPPER(MID(F418,1,5)&amp;COUNTIF($F$2:F418,F418))</f>
        <v>HÁBIT417</v>
      </c>
      <c r="B418" s="9"/>
      <c r="C418" s="9"/>
      <c r="D418" s="9"/>
      <c r="E418" s="10"/>
      <c r="F418" s="11" t="s">
        <v>30</v>
      </c>
      <c r="G418" s="11"/>
      <c r="H418" s="11"/>
      <c r="I418" s="9"/>
      <c r="J418" s="9"/>
      <c r="K418" s="10"/>
      <c r="L418" s="12"/>
      <c r="M418" s="11"/>
      <c r="N418" s="9"/>
      <c r="O418" s="13"/>
      <c r="P418" s="9"/>
      <c r="Q418" s="13"/>
      <c r="R418" s="9"/>
      <c r="S418" s="14">
        <v>0</v>
      </c>
      <c r="T418" s="9" t="s">
        <v>1131</v>
      </c>
      <c r="U418" s="9"/>
      <c r="V418" s="9"/>
      <c r="W418" s="16">
        <f t="shared" si="9"/>
        <v>1</v>
      </c>
      <c r="X418" s="9" t="str">
        <f>IF(OR(T418="Cerrado sin éxito",T418="Cerrado con éxito",T418="Eliminado",O418&gt;(F_Corte!$F$2-1)),"Actualizado","Desactualizado")</f>
        <v>Actualizado</v>
      </c>
      <c r="Y418" s="9">
        <v>0</v>
      </c>
      <c r="Z418" s="9"/>
      <c r="AA418" s="13"/>
    </row>
    <row r="419" spans="1:27" hidden="1">
      <c r="A419" s="24" t="str">
        <f>+UPPER(MID(F419,1,5)&amp;COUNTIF($F$2:F419,F419))</f>
        <v>HÁBIT418</v>
      </c>
      <c r="B419" s="9"/>
      <c r="C419" s="9"/>
      <c r="D419" s="9"/>
      <c r="E419" s="10"/>
      <c r="F419" s="11" t="s">
        <v>30</v>
      </c>
      <c r="G419" s="11"/>
      <c r="H419" s="11"/>
      <c r="I419" s="9"/>
      <c r="J419" s="9"/>
      <c r="K419" s="10"/>
      <c r="L419" s="12"/>
      <c r="M419" s="11"/>
      <c r="N419" s="9"/>
      <c r="O419" s="13"/>
      <c r="P419" s="9"/>
      <c r="Q419" s="13"/>
      <c r="R419" s="9"/>
      <c r="S419" s="14">
        <v>0</v>
      </c>
      <c r="T419" s="9" t="s">
        <v>1131</v>
      </c>
      <c r="U419" s="9"/>
      <c r="V419" s="9"/>
      <c r="W419" s="16">
        <f t="shared" si="9"/>
        <v>1</v>
      </c>
      <c r="X419" s="9" t="str">
        <f>IF(OR(T419="Cerrado sin éxito",T419="Cerrado con éxito",T419="Eliminado",O419&gt;(F_Corte!$F$2-1)),"Actualizado","Desactualizado")</f>
        <v>Actualizado</v>
      </c>
      <c r="Y419" s="9">
        <v>0</v>
      </c>
      <c r="Z419" s="9"/>
      <c r="AA419" s="13"/>
    </row>
    <row r="420" spans="1:27" hidden="1">
      <c r="A420" s="24" t="str">
        <f>+UPPER(MID(F420,1,5)&amp;COUNTIF($F$2:F420,F420))</f>
        <v>HÁBIT419</v>
      </c>
      <c r="B420" s="9"/>
      <c r="C420" s="9"/>
      <c r="D420" s="9"/>
      <c r="E420" s="10"/>
      <c r="F420" s="11" t="s">
        <v>30</v>
      </c>
      <c r="G420" s="11"/>
      <c r="H420" s="11"/>
      <c r="I420" s="9"/>
      <c r="J420" s="9"/>
      <c r="K420" s="10"/>
      <c r="L420" s="12"/>
      <c r="M420" s="11"/>
      <c r="N420" s="9"/>
      <c r="O420" s="13"/>
      <c r="P420" s="9"/>
      <c r="Q420" s="13"/>
      <c r="R420" s="9"/>
      <c r="S420" s="14">
        <v>0</v>
      </c>
      <c r="T420" s="9" t="s">
        <v>1131</v>
      </c>
      <c r="U420" s="9"/>
      <c r="V420" s="9"/>
      <c r="W420" s="16">
        <f t="shared" si="9"/>
        <v>1</v>
      </c>
      <c r="X420" s="9" t="str">
        <f>IF(OR(T420="Cerrado sin éxito",T420="Cerrado con éxito",T420="Eliminado",O420&gt;(F_Corte!$F$2-1)),"Actualizado","Desactualizado")</f>
        <v>Actualizado</v>
      </c>
      <c r="Y420" s="9">
        <v>0</v>
      </c>
      <c r="Z420" s="9"/>
      <c r="AA420" s="13"/>
    </row>
    <row r="421" spans="1:27" hidden="1">
      <c r="A421" s="24" t="str">
        <f>+UPPER(MID(F421,1,5)&amp;COUNTIF($F$2:F421,F421))</f>
        <v>HÁBIT420</v>
      </c>
      <c r="B421" s="9"/>
      <c r="C421" s="9"/>
      <c r="D421" s="9"/>
      <c r="E421" s="10"/>
      <c r="F421" s="11" t="s">
        <v>30</v>
      </c>
      <c r="G421" s="11"/>
      <c r="H421" s="11"/>
      <c r="I421" s="9"/>
      <c r="J421" s="9"/>
      <c r="K421" s="10"/>
      <c r="L421" s="12"/>
      <c r="M421" s="11"/>
      <c r="N421" s="9"/>
      <c r="O421" s="13"/>
      <c r="P421" s="9"/>
      <c r="Q421" s="13"/>
      <c r="R421" s="9"/>
      <c r="S421" s="14">
        <v>0</v>
      </c>
      <c r="T421" s="9" t="s">
        <v>1131</v>
      </c>
      <c r="U421" s="9"/>
      <c r="V421" s="9"/>
      <c r="W421" s="16">
        <f t="shared" si="9"/>
        <v>1</v>
      </c>
      <c r="X421" s="9" t="str">
        <f>IF(OR(T421="Cerrado sin éxito",T421="Cerrado con éxito",T421="Eliminado",O421&gt;(F_Corte!$F$2-1)),"Actualizado","Desactualizado")</f>
        <v>Actualizado</v>
      </c>
      <c r="Y421" s="9">
        <v>0</v>
      </c>
      <c r="Z421" s="9"/>
      <c r="AA421" s="13"/>
    </row>
    <row r="422" spans="1:27" hidden="1">
      <c r="A422" s="24" t="str">
        <f>+UPPER(MID(F422,1,5)&amp;COUNTIF($F$2:F422,F422))</f>
        <v>HÁBIT421</v>
      </c>
      <c r="B422" s="9"/>
      <c r="C422" s="9"/>
      <c r="D422" s="9"/>
      <c r="E422" s="10"/>
      <c r="F422" s="11" t="s">
        <v>30</v>
      </c>
      <c r="G422" s="11"/>
      <c r="H422" s="11"/>
      <c r="I422" s="9"/>
      <c r="J422" s="9"/>
      <c r="K422" s="10"/>
      <c r="L422" s="12"/>
      <c r="M422" s="11"/>
      <c r="N422" s="9"/>
      <c r="O422" s="13"/>
      <c r="P422" s="9"/>
      <c r="Q422" s="13"/>
      <c r="R422" s="9"/>
      <c r="S422" s="14">
        <v>0</v>
      </c>
      <c r="T422" s="9" t="s">
        <v>1131</v>
      </c>
      <c r="U422" s="9"/>
      <c r="V422" s="9"/>
      <c r="W422" s="16">
        <f t="shared" si="9"/>
        <v>1</v>
      </c>
      <c r="X422" s="9" t="str">
        <f>IF(OR(T422="Cerrado sin éxito",T422="Cerrado con éxito",T422="Eliminado",O422&gt;(F_Corte!$F$2-1)),"Actualizado","Desactualizado")</f>
        <v>Actualizado</v>
      </c>
      <c r="Y422" s="9">
        <v>0</v>
      </c>
      <c r="Z422" s="9"/>
      <c r="AA422" s="13"/>
    </row>
    <row r="423" spans="1:27" hidden="1">
      <c r="A423" s="24" t="str">
        <f>+UPPER(MID(F423,1,5)&amp;COUNTIF($F$2:F423,F423))</f>
        <v>HÁBIT422</v>
      </c>
      <c r="B423" s="9"/>
      <c r="C423" s="9"/>
      <c r="D423" s="9"/>
      <c r="E423" s="10"/>
      <c r="F423" s="11" t="s">
        <v>30</v>
      </c>
      <c r="G423" s="11"/>
      <c r="H423" s="11"/>
      <c r="I423" s="9"/>
      <c r="J423" s="9"/>
      <c r="K423" s="10"/>
      <c r="L423" s="12"/>
      <c r="M423" s="11"/>
      <c r="N423" s="9"/>
      <c r="O423" s="13"/>
      <c r="P423" s="9"/>
      <c r="Q423" s="13"/>
      <c r="R423" s="9"/>
      <c r="S423" s="14">
        <v>0</v>
      </c>
      <c r="T423" s="9" t="s">
        <v>1131</v>
      </c>
      <c r="U423" s="9"/>
      <c r="V423" s="9"/>
      <c r="W423" s="16">
        <f t="shared" si="9"/>
        <v>1</v>
      </c>
      <c r="X423" s="9" t="str">
        <f>IF(OR(T423="Cerrado sin éxito",T423="Cerrado con éxito",T423="Eliminado",O423&gt;(F_Corte!$F$2-1)),"Actualizado","Desactualizado")</f>
        <v>Actualizado</v>
      </c>
      <c r="Y423" s="9">
        <v>0</v>
      </c>
      <c r="Z423" s="9"/>
      <c r="AA423" s="13"/>
    </row>
    <row r="424" spans="1:27" hidden="1">
      <c r="A424" s="24" t="str">
        <f>+UPPER(MID(F424,1,5)&amp;COUNTIF($F$2:F424,F424))</f>
        <v>HÁBIT423</v>
      </c>
      <c r="B424" s="9"/>
      <c r="C424" s="9"/>
      <c r="D424" s="9"/>
      <c r="E424" s="10"/>
      <c r="F424" s="11" t="s">
        <v>30</v>
      </c>
      <c r="G424" s="11"/>
      <c r="H424" s="11"/>
      <c r="I424" s="9"/>
      <c r="J424" s="9"/>
      <c r="K424" s="10"/>
      <c r="L424" s="12"/>
      <c r="M424" s="11"/>
      <c r="N424" s="9"/>
      <c r="O424" s="13"/>
      <c r="P424" s="9"/>
      <c r="Q424" s="13"/>
      <c r="R424" s="9"/>
      <c r="S424" s="14">
        <v>0</v>
      </c>
      <c r="T424" s="9" t="s">
        <v>1131</v>
      </c>
      <c r="U424" s="9"/>
      <c r="V424" s="9"/>
      <c r="W424" s="16">
        <f t="shared" si="9"/>
        <v>1</v>
      </c>
      <c r="X424" s="9" t="str">
        <f>IF(OR(T424="Cerrado sin éxito",T424="Cerrado con éxito",T424="Eliminado",O424&gt;(F_Corte!$F$2-1)),"Actualizado","Desactualizado")</f>
        <v>Actualizado</v>
      </c>
      <c r="Y424" s="9">
        <v>0</v>
      </c>
      <c r="Z424" s="9"/>
      <c r="AA424" s="13"/>
    </row>
    <row r="425" spans="1:27" hidden="1">
      <c r="A425" s="24" t="str">
        <f>+UPPER(MID(F425,1,5)&amp;COUNTIF($F$2:F425,F425))</f>
        <v>HÁBIT424</v>
      </c>
      <c r="B425" s="9"/>
      <c r="C425" s="9"/>
      <c r="D425" s="9"/>
      <c r="E425" s="10"/>
      <c r="F425" s="11" t="s">
        <v>30</v>
      </c>
      <c r="G425" s="11"/>
      <c r="H425" s="11"/>
      <c r="I425" s="9"/>
      <c r="J425" s="9"/>
      <c r="K425" s="10"/>
      <c r="L425" s="12"/>
      <c r="M425" s="11"/>
      <c r="N425" s="9"/>
      <c r="O425" s="13"/>
      <c r="P425" s="9"/>
      <c r="Q425" s="13"/>
      <c r="R425" s="9"/>
      <c r="S425" s="14">
        <v>0</v>
      </c>
      <c r="T425" s="9" t="s">
        <v>1131</v>
      </c>
      <c r="U425" s="9"/>
      <c r="V425" s="9"/>
      <c r="W425" s="16">
        <f t="shared" si="9"/>
        <v>1</v>
      </c>
      <c r="X425" s="9" t="str">
        <f>IF(OR(T425="Cerrado sin éxito",T425="Cerrado con éxito",T425="Eliminado",O425&gt;(F_Corte!$F$2-1)),"Actualizado","Desactualizado")</f>
        <v>Actualizado</v>
      </c>
      <c r="Y425" s="9">
        <v>0</v>
      </c>
      <c r="Z425" s="9"/>
      <c r="AA425" s="13"/>
    </row>
    <row r="426" spans="1:27" hidden="1">
      <c r="A426" s="24" t="str">
        <f>+UPPER(MID(F426,1,5)&amp;COUNTIF($F$2:F426,F426))</f>
        <v>HÁBIT425</v>
      </c>
      <c r="B426" s="9"/>
      <c r="C426" s="9"/>
      <c r="D426" s="9"/>
      <c r="E426" s="10"/>
      <c r="F426" s="11" t="s">
        <v>30</v>
      </c>
      <c r="G426" s="11"/>
      <c r="H426" s="11"/>
      <c r="I426" s="9"/>
      <c r="J426" s="9"/>
      <c r="K426" s="10"/>
      <c r="L426" s="12"/>
      <c r="M426" s="11"/>
      <c r="N426" s="9"/>
      <c r="O426" s="13"/>
      <c r="P426" s="9"/>
      <c r="Q426" s="13"/>
      <c r="R426" s="9"/>
      <c r="S426" s="14">
        <v>0</v>
      </c>
      <c r="T426" s="9" t="s">
        <v>1131</v>
      </c>
      <c r="U426" s="9"/>
      <c r="V426" s="9"/>
      <c r="W426" s="16">
        <f t="shared" si="9"/>
        <v>1</v>
      </c>
      <c r="X426" s="9" t="str">
        <f>IF(OR(T426="Cerrado sin éxito",T426="Cerrado con éxito",T426="Eliminado",O426&gt;(F_Corte!$F$2-1)),"Actualizado","Desactualizado")</f>
        <v>Actualizado</v>
      </c>
      <c r="Y426" s="9">
        <v>0</v>
      </c>
      <c r="Z426" s="9"/>
      <c r="AA426" s="13"/>
    </row>
    <row r="427" spans="1:27" hidden="1">
      <c r="A427" s="24" t="str">
        <f>+UPPER(MID(F427,1,5)&amp;COUNTIF($F$2:F427,F427))</f>
        <v>HÁBIT426</v>
      </c>
      <c r="B427" s="9"/>
      <c r="C427" s="9"/>
      <c r="D427" s="9"/>
      <c r="E427" s="10"/>
      <c r="F427" s="11" t="s">
        <v>30</v>
      </c>
      <c r="G427" s="11"/>
      <c r="H427" s="11"/>
      <c r="I427" s="9"/>
      <c r="J427" s="9"/>
      <c r="K427" s="10"/>
      <c r="L427" s="12"/>
      <c r="M427" s="11"/>
      <c r="N427" s="9"/>
      <c r="O427" s="13"/>
      <c r="P427" s="9"/>
      <c r="Q427" s="13"/>
      <c r="R427" s="9"/>
      <c r="S427" s="14">
        <v>0</v>
      </c>
      <c r="T427" s="9" t="s">
        <v>1131</v>
      </c>
      <c r="U427" s="9"/>
      <c r="V427" s="9"/>
      <c r="W427" s="16">
        <f t="shared" si="9"/>
        <v>1</v>
      </c>
      <c r="X427" s="9" t="str">
        <f>IF(OR(T427="Cerrado sin éxito",T427="Cerrado con éxito",T427="Eliminado",O427&gt;(F_Corte!$F$2-1)),"Actualizado","Desactualizado")</f>
        <v>Actualizado</v>
      </c>
      <c r="Y427" s="9">
        <v>0</v>
      </c>
      <c r="Z427" s="9"/>
      <c r="AA427" s="13"/>
    </row>
    <row r="428" spans="1:27" hidden="1">
      <c r="A428" s="24" t="str">
        <f>+UPPER(MID(F428,1,5)&amp;COUNTIF($F$2:F428,F428))</f>
        <v>HÁBIT427</v>
      </c>
      <c r="B428" s="9"/>
      <c r="C428" s="9"/>
      <c r="D428" s="9"/>
      <c r="E428" s="10"/>
      <c r="F428" s="11" t="s">
        <v>30</v>
      </c>
      <c r="G428" s="11"/>
      <c r="H428" s="11"/>
      <c r="I428" s="9"/>
      <c r="J428" s="9"/>
      <c r="K428" s="10"/>
      <c r="L428" s="12"/>
      <c r="M428" s="11"/>
      <c r="N428" s="9"/>
      <c r="O428" s="13"/>
      <c r="P428" s="9"/>
      <c r="Q428" s="13"/>
      <c r="R428" s="9"/>
      <c r="S428" s="14">
        <v>0</v>
      </c>
      <c r="T428" s="9" t="s">
        <v>1131</v>
      </c>
      <c r="U428" s="9"/>
      <c r="V428" s="9"/>
      <c r="W428" s="16">
        <f t="shared" si="9"/>
        <v>1</v>
      </c>
      <c r="X428" s="9" t="str">
        <f>IF(OR(T428="Cerrado sin éxito",T428="Cerrado con éxito",T428="Eliminado",O428&gt;(F_Corte!$F$2-1)),"Actualizado","Desactualizado")</f>
        <v>Actualizado</v>
      </c>
      <c r="Y428" s="9">
        <v>0</v>
      </c>
      <c r="Z428" s="9"/>
      <c r="AA428" s="13"/>
    </row>
    <row r="429" spans="1:27" hidden="1">
      <c r="A429" s="24" t="str">
        <f>+UPPER(MID(F429,1,5)&amp;COUNTIF($F$2:F429,F429))</f>
        <v>HÁBIT428</v>
      </c>
      <c r="B429" s="9"/>
      <c r="C429" s="9"/>
      <c r="D429" s="9"/>
      <c r="E429" s="10"/>
      <c r="F429" s="11" t="s">
        <v>30</v>
      </c>
      <c r="G429" s="11"/>
      <c r="H429" s="11"/>
      <c r="I429" s="9"/>
      <c r="J429" s="9"/>
      <c r="K429" s="10"/>
      <c r="L429" s="12"/>
      <c r="M429" s="11"/>
      <c r="N429" s="9"/>
      <c r="O429" s="13"/>
      <c r="P429" s="9"/>
      <c r="Q429" s="13"/>
      <c r="R429" s="9"/>
      <c r="S429" s="14">
        <v>0</v>
      </c>
      <c r="T429" s="9" t="s">
        <v>1131</v>
      </c>
      <c r="U429" s="9"/>
      <c r="V429" s="9"/>
      <c r="W429" s="16">
        <f t="shared" si="9"/>
        <v>1</v>
      </c>
      <c r="X429" s="9" t="str">
        <f>IF(OR(T429="Cerrado sin éxito",T429="Cerrado con éxito",T429="Eliminado",O429&gt;(F_Corte!$F$2-1)),"Actualizado","Desactualizado")</f>
        <v>Actualizado</v>
      </c>
      <c r="Y429" s="9">
        <v>0</v>
      </c>
      <c r="Z429" s="9"/>
      <c r="AA429" s="13"/>
    </row>
    <row r="430" spans="1:27" hidden="1">
      <c r="A430" s="24" t="str">
        <f>+UPPER(MID(F430,1,5)&amp;COUNTIF($F$2:F430,F430))</f>
        <v>HÁBIT429</v>
      </c>
      <c r="B430" s="9"/>
      <c r="C430" s="9"/>
      <c r="D430" s="9"/>
      <c r="E430" s="10"/>
      <c r="F430" s="11" t="s">
        <v>30</v>
      </c>
      <c r="G430" s="11"/>
      <c r="H430" s="11"/>
      <c r="I430" s="9"/>
      <c r="J430" s="9"/>
      <c r="K430" s="10"/>
      <c r="L430" s="12"/>
      <c r="M430" s="11"/>
      <c r="N430" s="9"/>
      <c r="O430" s="13"/>
      <c r="P430" s="9"/>
      <c r="Q430" s="13"/>
      <c r="R430" s="9"/>
      <c r="S430" s="14">
        <v>0</v>
      </c>
      <c r="T430" s="9" t="s">
        <v>1131</v>
      </c>
      <c r="U430" s="9"/>
      <c r="V430" s="9"/>
      <c r="W430" s="16">
        <f t="shared" si="9"/>
        <v>1</v>
      </c>
      <c r="X430" s="9" t="str">
        <f>IF(OR(T430="Cerrado sin éxito",T430="Cerrado con éxito",T430="Eliminado",O430&gt;(F_Corte!$F$2-1)),"Actualizado","Desactualizado")</f>
        <v>Actualizado</v>
      </c>
      <c r="Y430" s="9">
        <v>0</v>
      </c>
      <c r="Z430" s="9"/>
      <c r="AA430" s="13"/>
    </row>
    <row r="431" spans="1:27" hidden="1">
      <c r="A431" s="24" t="str">
        <f>+UPPER(MID(F431,1,5)&amp;COUNTIF($F$2:F431,F431))</f>
        <v>HÁBIT430</v>
      </c>
      <c r="B431" s="9"/>
      <c r="C431" s="9"/>
      <c r="D431" s="9"/>
      <c r="E431" s="10"/>
      <c r="F431" s="11" t="s">
        <v>30</v>
      </c>
      <c r="G431" s="11"/>
      <c r="H431" s="11"/>
      <c r="I431" s="9"/>
      <c r="J431" s="9"/>
      <c r="K431" s="10"/>
      <c r="L431" s="12"/>
      <c r="M431" s="11"/>
      <c r="N431" s="9"/>
      <c r="O431" s="13"/>
      <c r="P431" s="9"/>
      <c r="Q431" s="13"/>
      <c r="R431" s="9"/>
      <c r="S431" s="14">
        <v>0</v>
      </c>
      <c r="T431" s="9" t="s">
        <v>1131</v>
      </c>
      <c r="U431" s="9"/>
      <c r="V431" s="9"/>
      <c r="W431" s="16">
        <f t="shared" si="9"/>
        <v>1</v>
      </c>
      <c r="X431" s="9" t="str">
        <f>IF(OR(T431="Cerrado sin éxito",T431="Cerrado con éxito",T431="Eliminado",O431&gt;(F_Corte!$F$2-1)),"Actualizado","Desactualizado")</f>
        <v>Actualizado</v>
      </c>
      <c r="Y431" s="9">
        <v>0</v>
      </c>
      <c r="Z431" s="9"/>
      <c r="AA431" s="13"/>
    </row>
    <row r="432" spans="1:27" hidden="1">
      <c r="A432" s="24" t="str">
        <f>+UPPER(MID(F432,1,5)&amp;COUNTIF($F$2:F432,F432))</f>
        <v>HÁBIT431</v>
      </c>
      <c r="B432" s="9"/>
      <c r="C432" s="9"/>
      <c r="D432" s="9"/>
      <c r="E432" s="10"/>
      <c r="F432" s="11" t="s">
        <v>30</v>
      </c>
      <c r="G432" s="11"/>
      <c r="H432" s="11"/>
      <c r="I432" s="9"/>
      <c r="J432" s="9"/>
      <c r="K432" s="10"/>
      <c r="L432" s="12"/>
      <c r="M432" s="11"/>
      <c r="N432" s="9"/>
      <c r="O432" s="13"/>
      <c r="P432" s="9"/>
      <c r="Q432" s="13"/>
      <c r="R432" s="9"/>
      <c r="S432" s="14">
        <v>0</v>
      </c>
      <c r="T432" s="9" t="s">
        <v>1131</v>
      </c>
      <c r="U432" s="9"/>
      <c r="V432" s="9"/>
      <c r="W432" s="16">
        <f t="shared" si="9"/>
        <v>1</v>
      </c>
      <c r="X432" s="9" t="str">
        <f>IF(OR(T432="Cerrado sin éxito",T432="Cerrado con éxito",T432="Eliminado",O432&gt;(F_Corte!$F$2-1)),"Actualizado","Desactualizado")</f>
        <v>Actualizado</v>
      </c>
      <c r="Y432" s="9">
        <v>0</v>
      </c>
      <c r="Z432" s="9"/>
      <c r="AA432" s="13"/>
    </row>
    <row r="433" spans="1:27" hidden="1">
      <c r="A433" s="24" t="str">
        <f>+UPPER(MID(F433,1,5)&amp;COUNTIF($F$2:F433,F433))</f>
        <v>HÁBIT432</v>
      </c>
      <c r="B433" s="9"/>
      <c r="C433" s="9"/>
      <c r="D433" s="9"/>
      <c r="E433" s="10"/>
      <c r="F433" s="11" t="s">
        <v>30</v>
      </c>
      <c r="G433" s="11"/>
      <c r="H433" s="11"/>
      <c r="I433" s="9"/>
      <c r="J433" s="9"/>
      <c r="K433" s="10"/>
      <c r="L433" s="12"/>
      <c r="M433" s="11"/>
      <c r="N433" s="9"/>
      <c r="O433" s="13"/>
      <c r="P433" s="9"/>
      <c r="Q433" s="13"/>
      <c r="R433" s="9"/>
      <c r="S433" s="14">
        <v>0</v>
      </c>
      <c r="T433" s="9" t="s">
        <v>1131</v>
      </c>
      <c r="U433" s="9"/>
      <c r="V433" s="9"/>
      <c r="W433" s="16">
        <f t="shared" si="9"/>
        <v>1</v>
      </c>
      <c r="X433" s="9" t="str">
        <f>IF(OR(T433="Cerrado sin éxito",T433="Cerrado con éxito",T433="Eliminado",O433&gt;(F_Corte!$F$2-1)),"Actualizado","Desactualizado")</f>
        <v>Actualizado</v>
      </c>
      <c r="Y433" s="9">
        <v>0</v>
      </c>
      <c r="Z433" s="9"/>
      <c r="AA433" s="13"/>
    </row>
    <row r="434" spans="1:27" hidden="1">
      <c r="A434" s="24" t="str">
        <f>+UPPER(MID(F434,1,5)&amp;COUNTIF($F$2:F434,F434))</f>
        <v>HÁBIT433</v>
      </c>
      <c r="B434" s="9"/>
      <c r="C434" s="9"/>
      <c r="D434" s="9"/>
      <c r="E434" s="10"/>
      <c r="F434" s="11" t="s">
        <v>30</v>
      </c>
      <c r="G434" s="11"/>
      <c r="H434" s="11"/>
      <c r="I434" s="9"/>
      <c r="J434" s="9"/>
      <c r="K434" s="10"/>
      <c r="L434" s="12"/>
      <c r="M434" s="11"/>
      <c r="N434" s="9"/>
      <c r="O434" s="13"/>
      <c r="P434" s="9"/>
      <c r="Q434" s="13"/>
      <c r="R434" s="9"/>
      <c r="S434" s="14">
        <v>0</v>
      </c>
      <c r="T434" s="9" t="s">
        <v>1131</v>
      </c>
      <c r="U434" s="9"/>
      <c r="V434" s="9"/>
      <c r="W434" s="16">
        <f t="shared" si="9"/>
        <v>1</v>
      </c>
      <c r="X434" s="9" t="str">
        <f>IF(OR(T434="Cerrado sin éxito",T434="Cerrado con éxito",T434="Eliminado",O434&gt;(F_Corte!$F$2-1)),"Actualizado","Desactualizado")</f>
        <v>Actualizado</v>
      </c>
      <c r="Y434" s="9">
        <v>0</v>
      </c>
      <c r="Z434" s="9"/>
      <c r="AA434" s="13"/>
    </row>
    <row r="435" spans="1:27" hidden="1">
      <c r="A435" s="24" t="str">
        <f>+UPPER(MID(F435,1,5)&amp;COUNTIF($F$2:F435,F435))</f>
        <v>HÁBIT434</v>
      </c>
      <c r="B435" s="9"/>
      <c r="C435" s="9"/>
      <c r="D435" s="9"/>
      <c r="E435" s="10"/>
      <c r="F435" s="11" t="s">
        <v>30</v>
      </c>
      <c r="G435" s="11"/>
      <c r="H435" s="11"/>
      <c r="I435" s="9"/>
      <c r="J435" s="9"/>
      <c r="K435" s="10"/>
      <c r="L435" s="12"/>
      <c r="M435" s="11"/>
      <c r="N435" s="9"/>
      <c r="O435" s="13"/>
      <c r="P435" s="9"/>
      <c r="Q435" s="13"/>
      <c r="R435" s="9"/>
      <c r="S435" s="14">
        <v>0</v>
      </c>
      <c r="T435" s="9" t="s">
        <v>1131</v>
      </c>
      <c r="U435" s="9"/>
      <c r="V435" s="9"/>
      <c r="W435" s="16">
        <f t="shared" si="9"/>
        <v>1</v>
      </c>
      <c r="X435" s="9" t="str">
        <f>IF(OR(T435="Cerrado sin éxito",T435="Cerrado con éxito",T435="Eliminado",O435&gt;(F_Corte!$F$2-1)),"Actualizado","Desactualizado")</f>
        <v>Actualizado</v>
      </c>
      <c r="Y435" s="9">
        <v>0</v>
      </c>
      <c r="Z435" s="9"/>
      <c r="AA435" s="13"/>
    </row>
    <row r="436" spans="1:27" hidden="1">
      <c r="A436" s="24" t="str">
        <f>+UPPER(MID(F436,1,5)&amp;COUNTIF($F$2:F436,F436))</f>
        <v>HÁBIT435</v>
      </c>
      <c r="B436" s="9"/>
      <c r="C436" s="9"/>
      <c r="D436" s="9"/>
      <c r="E436" s="10"/>
      <c r="F436" s="11" t="s">
        <v>30</v>
      </c>
      <c r="G436" s="11"/>
      <c r="H436" s="11"/>
      <c r="I436" s="9"/>
      <c r="J436" s="9"/>
      <c r="K436" s="10"/>
      <c r="L436" s="12"/>
      <c r="M436" s="11"/>
      <c r="N436" s="9"/>
      <c r="O436" s="13"/>
      <c r="P436" s="9"/>
      <c r="Q436" s="13"/>
      <c r="R436" s="9"/>
      <c r="S436" s="14">
        <v>0</v>
      </c>
      <c r="T436" s="9" t="s">
        <v>1131</v>
      </c>
      <c r="U436" s="9"/>
      <c r="V436" s="9"/>
      <c r="W436" s="16">
        <f t="shared" si="9"/>
        <v>1</v>
      </c>
      <c r="X436" s="9" t="str">
        <f>IF(OR(T436="Cerrado sin éxito",T436="Cerrado con éxito",T436="Eliminado",O436&gt;(F_Corte!$F$2-1)),"Actualizado","Desactualizado")</f>
        <v>Actualizado</v>
      </c>
      <c r="Y436" s="9">
        <v>0</v>
      </c>
      <c r="Z436" s="9"/>
      <c r="AA436" s="13"/>
    </row>
    <row r="437" spans="1:27" hidden="1">
      <c r="A437" s="24" t="str">
        <f>+UPPER(MID(F437,1,5)&amp;COUNTIF($F$2:F437,F437))</f>
        <v>HÁBIT436</v>
      </c>
      <c r="B437" s="9"/>
      <c r="C437" s="9"/>
      <c r="D437" s="9"/>
      <c r="E437" s="10"/>
      <c r="F437" s="11" t="s">
        <v>30</v>
      </c>
      <c r="G437" s="11"/>
      <c r="H437" s="11"/>
      <c r="I437" s="9"/>
      <c r="J437" s="9"/>
      <c r="K437" s="10"/>
      <c r="L437" s="12"/>
      <c r="M437" s="11"/>
      <c r="N437" s="9"/>
      <c r="O437" s="13"/>
      <c r="P437" s="9"/>
      <c r="Q437" s="13"/>
      <c r="R437" s="9"/>
      <c r="S437" s="14">
        <v>0</v>
      </c>
      <c r="T437" s="9" t="s">
        <v>1131</v>
      </c>
      <c r="U437" s="9"/>
      <c r="V437" s="9"/>
      <c r="W437" s="16">
        <f t="shared" si="9"/>
        <v>1</v>
      </c>
      <c r="X437" s="9" t="str">
        <f>IF(OR(T437="Cerrado sin éxito",T437="Cerrado con éxito",T437="Eliminado",O437&gt;(F_Corte!$F$2-1)),"Actualizado","Desactualizado")</f>
        <v>Actualizado</v>
      </c>
      <c r="Y437" s="9">
        <v>0</v>
      </c>
      <c r="Z437" s="9"/>
      <c r="AA437" s="13"/>
    </row>
    <row r="438" spans="1:27" hidden="1">
      <c r="A438" s="24" t="str">
        <f>+UPPER(MID(F438,1,5)&amp;COUNTIF($F$2:F438,F438))</f>
        <v>HÁBIT437</v>
      </c>
      <c r="B438" s="9"/>
      <c r="C438" s="9"/>
      <c r="D438" s="9"/>
      <c r="E438" s="10"/>
      <c r="F438" s="11" t="s">
        <v>30</v>
      </c>
      <c r="G438" s="11"/>
      <c r="H438" s="11"/>
      <c r="I438" s="9"/>
      <c r="J438" s="9"/>
      <c r="K438" s="10"/>
      <c r="L438" s="12"/>
      <c r="M438" s="11"/>
      <c r="N438" s="9"/>
      <c r="O438" s="13"/>
      <c r="P438" s="9"/>
      <c r="Q438" s="13"/>
      <c r="R438" s="9"/>
      <c r="S438" s="14">
        <v>0</v>
      </c>
      <c r="T438" s="9" t="s">
        <v>1131</v>
      </c>
      <c r="U438" s="9"/>
      <c r="V438" s="9"/>
      <c r="W438" s="16">
        <f t="shared" si="9"/>
        <v>1</v>
      </c>
      <c r="X438" s="9" t="str">
        <f>IF(OR(T438="Cerrado sin éxito",T438="Cerrado con éxito",T438="Eliminado",O438&gt;(F_Corte!$F$2-1)),"Actualizado","Desactualizado")</f>
        <v>Actualizado</v>
      </c>
      <c r="Y438" s="9">
        <v>0</v>
      </c>
      <c r="Z438" s="9"/>
      <c r="AA438" s="13"/>
    </row>
    <row r="439" spans="1:27" hidden="1">
      <c r="A439" s="24" t="str">
        <f>+UPPER(MID(F439,1,5)&amp;COUNTIF($F$2:F439,F439))</f>
        <v>HÁBIT438</v>
      </c>
      <c r="B439" s="9"/>
      <c r="C439" s="9"/>
      <c r="D439" s="9"/>
      <c r="E439" s="10"/>
      <c r="F439" s="11" t="s">
        <v>30</v>
      </c>
      <c r="G439" s="11"/>
      <c r="H439" s="11"/>
      <c r="I439" s="9"/>
      <c r="J439" s="9"/>
      <c r="K439" s="10"/>
      <c r="L439" s="12"/>
      <c r="M439" s="11"/>
      <c r="N439" s="9"/>
      <c r="O439" s="13"/>
      <c r="P439" s="9"/>
      <c r="Q439" s="13"/>
      <c r="R439" s="9"/>
      <c r="S439" s="14">
        <v>0</v>
      </c>
      <c r="T439" s="9" t="s">
        <v>1131</v>
      </c>
      <c r="U439" s="9"/>
      <c r="V439" s="9"/>
      <c r="W439" s="16">
        <f t="shared" si="9"/>
        <v>1</v>
      </c>
      <c r="X439" s="9" t="str">
        <f>IF(OR(T439="Cerrado sin éxito",T439="Cerrado con éxito",T439="Eliminado",O439&gt;(F_Corte!$F$2-1)),"Actualizado","Desactualizado")</f>
        <v>Actualizado</v>
      </c>
      <c r="Y439" s="9">
        <v>0</v>
      </c>
      <c r="Z439" s="9"/>
      <c r="AA439" s="13"/>
    </row>
    <row r="440" spans="1:27" hidden="1">
      <c r="A440" s="24" t="str">
        <f>+UPPER(MID(F440,1,5)&amp;COUNTIF($F$2:F440,F440))</f>
        <v>HÁBIT439</v>
      </c>
      <c r="B440" s="9"/>
      <c r="C440" s="9"/>
      <c r="D440" s="9"/>
      <c r="E440" s="10"/>
      <c r="F440" s="11" t="s">
        <v>30</v>
      </c>
      <c r="G440" s="11"/>
      <c r="H440" s="11"/>
      <c r="I440" s="9"/>
      <c r="J440" s="9"/>
      <c r="K440" s="10"/>
      <c r="L440" s="12"/>
      <c r="M440" s="11"/>
      <c r="N440" s="9"/>
      <c r="O440" s="13"/>
      <c r="P440" s="9"/>
      <c r="Q440" s="13"/>
      <c r="R440" s="9"/>
      <c r="S440" s="14">
        <v>0</v>
      </c>
      <c r="T440" s="9" t="s">
        <v>1131</v>
      </c>
      <c r="U440" s="9"/>
      <c r="V440" s="9"/>
      <c r="W440" s="16">
        <f t="shared" si="9"/>
        <v>1</v>
      </c>
      <c r="X440" s="9" t="str">
        <f>IF(OR(T440="Cerrado sin éxito",T440="Cerrado con éxito",T440="Eliminado",O440&gt;(F_Corte!$F$2-1)),"Actualizado","Desactualizado")</f>
        <v>Actualizado</v>
      </c>
      <c r="Y440" s="9">
        <v>0</v>
      </c>
      <c r="Z440" s="9"/>
      <c r="AA440" s="13"/>
    </row>
    <row r="441" spans="1:27" hidden="1">
      <c r="A441" s="24" t="str">
        <f>+UPPER(MID(F441,1,5)&amp;COUNTIF($F$2:F441,F441))</f>
        <v>HÁBIT440</v>
      </c>
      <c r="B441" s="9"/>
      <c r="C441" s="9"/>
      <c r="D441" s="9"/>
      <c r="E441" s="10"/>
      <c r="F441" s="11" t="s">
        <v>30</v>
      </c>
      <c r="G441" s="11"/>
      <c r="H441" s="11"/>
      <c r="I441" s="9"/>
      <c r="J441" s="9"/>
      <c r="K441" s="10"/>
      <c r="L441" s="12"/>
      <c r="M441" s="11"/>
      <c r="N441" s="9"/>
      <c r="O441" s="13"/>
      <c r="P441" s="9"/>
      <c r="Q441" s="13"/>
      <c r="R441" s="9"/>
      <c r="S441" s="14">
        <v>0</v>
      </c>
      <c r="T441" s="9" t="s">
        <v>1131</v>
      </c>
      <c r="U441" s="9"/>
      <c r="V441" s="9"/>
      <c r="W441" s="16">
        <f t="shared" si="9"/>
        <v>1</v>
      </c>
      <c r="X441" s="9" t="str">
        <f>IF(OR(T441="Cerrado sin éxito",T441="Cerrado con éxito",T441="Eliminado",O441&gt;(F_Corte!$F$2-1)),"Actualizado","Desactualizado")</f>
        <v>Actualizado</v>
      </c>
      <c r="Y441" s="9">
        <v>0</v>
      </c>
      <c r="Z441" s="9"/>
      <c r="AA441" s="13"/>
    </row>
    <row r="442" spans="1:27" hidden="1">
      <c r="A442" s="24" t="str">
        <f>+UPPER(MID(F442,1,5)&amp;COUNTIF($F$2:F442,F442))</f>
        <v>HÁBIT441</v>
      </c>
      <c r="B442" s="9"/>
      <c r="C442" s="9"/>
      <c r="D442" s="9"/>
      <c r="E442" s="10"/>
      <c r="F442" s="11" t="s">
        <v>30</v>
      </c>
      <c r="G442" s="11"/>
      <c r="H442" s="11"/>
      <c r="I442" s="9"/>
      <c r="J442" s="9"/>
      <c r="K442" s="10"/>
      <c r="L442" s="12"/>
      <c r="M442" s="11"/>
      <c r="N442" s="9"/>
      <c r="O442" s="13"/>
      <c r="P442" s="9"/>
      <c r="Q442" s="13"/>
      <c r="R442" s="9"/>
      <c r="S442" s="14">
        <v>0</v>
      </c>
      <c r="T442" s="9" t="s">
        <v>1131</v>
      </c>
      <c r="U442" s="9"/>
      <c r="V442" s="9"/>
      <c r="W442" s="16">
        <f t="shared" si="9"/>
        <v>1</v>
      </c>
      <c r="X442" s="9" t="str">
        <f>IF(OR(T442="Cerrado sin éxito",T442="Cerrado con éxito",T442="Eliminado",O442&gt;(F_Corte!$F$2-1)),"Actualizado","Desactualizado")</f>
        <v>Actualizado</v>
      </c>
      <c r="Y442" s="9">
        <v>0</v>
      </c>
      <c r="Z442" s="9"/>
      <c r="AA442" s="13"/>
    </row>
    <row r="443" spans="1:27" hidden="1">
      <c r="A443" s="24" t="str">
        <f>+UPPER(MID(F443,1,5)&amp;COUNTIF($F$2:F443,F443))</f>
        <v>HÁBIT442</v>
      </c>
      <c r="B443" s="9"/>
      <c r="C443" s="9"/>
      <c r="D443" s="9"/>
      <c r="E443" s="10"/>
      <c r="F443" s="11" t="s">
        <v>30</v>
      </c>
      <c r="G443" s="11"/>
      <c r="H443" s="11"/>
      <c r="I443" s="9"/>
      <c r="J443" s="9"/>
      <c r="K443" s="10"/>
      <c r="L443" s="12"/>
      <c r="M443" s="11"/>
      <c r="N443" s="9"/>
      <c r="O443" s="13"/>
      <c r="P443" s="9"/>
      <c r="Q443" s="13"/>
      <c r="R443" s="9"/>
      <c r="S443" s="14">
        <v>0</v>
      </c>
      <c r="T443" s="9" t="s">
        <v>1131</v>
      </c>
      <c r="U443" s="9"/>
      <c r="V443" s="9"/>
      <c r="W443" s="16">
        <f t="shared" si="9"/>
        <v>1</v>
      </c>
      <c r="X443" s="9" t="str">
        <f>IF(OR(T443="Cerrado sin éxito",T443="Cerrado con éxito",T443="Eliminado",O443&gt;(F_Corte!$F$2-1)),"Actualizado","Desactualizado")</f>
        <v>Actualizado</v>
      </c>
      <c r="Y443" s="9">
        <v>0</v>
      </c>
      <c r="Z443" s="9"/>
      <c r="AA443" s="13"/>
    </row>
    <row r="444" spans="1:27" hidden="1">
      <c r="A444" s="24" t="str">
        <f>+UPPER(MID(F444,1,5)&amp;COUNTIF($F$2:F444,F444))</f>
        <v>HÁBIT443</v>
      </c>
      <c r="B444" s="9"/>
      <c r="C444" s="9"/>
      <c r="D444" s="9"/>
      <c r="E444" s="10"/>
      <c r="F444" s="11" t="s">
        <v>30</v>
      </c>
      <c r="G444" s="11"/>
      <c r="H444" s="11"/>
      <c r="I444" s="9"/>
      <c r="J444" s="9"/>
      <c r="K444" s="10"/>
      <c r="L444" s="12"/>
      <c r="M444" s="11"/>
      <c r="N444" s="9"/>
      <c r="O444" s="13"/>
      <c r="P444" s="9"/>
      <c r="Q444" s="13"/>
      <c r="R444" s="9"/>
      <c r="S444" s="14">
        <v>0</v>
      </c>
      <c r="T444" s="9" t="s">
        <v>1131</v>
      </c>
      <c r="U444" s="9"/>
      <c r="V444" s="9"/>
      <c r="W444" s="16">
        <f t="shared" si="9"/>
        <v>1</v>
      </c>
      <c r="X444" s="9" t="str">
        <f>IF(OR(T444="Cerrado sin éxito",T444="Cerrado con éxito",T444="Eliminado",O444&gt;(F_Corte!$F$2-1)),"Actualizado","Desactualizado")</f>
        <v>Actualizado</v>
      </c>
      <c r="Y444" s="9">
        <v>0</v>
      </c>
      <c r="Z444" s="9"/>
      <c r="AA444" s="13"/>
    </row>
    <row r="445" spans="1:27" hidden="1">
      <c r="A445" s="24" t="str">
        <f>+UPPER(MID(F445,1,5)&amp;COUNTIF($F$2:F445,F445))</f>
        <v>HÁBIT444</v>
      </c>
      <c r="B445" s="9"/>
      <c r="C445" s="9"/>
      <c r="D445" s="9"/>
      <c r="E445" s="10"/>
      <c r="F445" s="11" t="s">
        <v>30</v>
      </c>
      <c r="G445" s="11"/>
      <c r="H445" s="11"/>
      <c r="I445" s="9"/>
      <c r="J445" s="9"/>
      <c r="K445" s="10"/>
      <c r="L445" s="12"/>
      <c r="M445" s="11"/>
      <c r="N445" s="9"/>
      <c r="O445" s="13"/>
      <c r="P445" s="9"/>
      <c r="Q445" s="13"/>
      <c r="R445" s="9"/>
      <c r="S445" s="14">
        <v>0</v>
      </c>
      <c r="T445" s="9" t="s">
        <v>1131</v>
      </c>
      <c r="U445" s="9"/>
      <c r="V445" s="9"/>
      <c r="W445" s="16">
        <f t="shared" si="9"/>
        <v>1</v>
      </c>
      <c r="X445" s="9" t="str">
        <f>IF(OR(T445="Cerrado sin éxito",T445="Cerrado con éxito",T445="Eliminado",O445&gt;(F_Corte!$F$2-1)),"Actualizado","Desactualizado")</f>
        <v>Actualizado</v>
      </c>
      <c r="Y445" s="9">
        <v>0</v>
      </c>
      <c r="Z445" s="9"/>
      <c r="AA445" s="13"/>
    </row>
    <row r="446" spans="1:27" hidden="1">
      <c r="A446" s="24" t="str">
        <f>+UPPER(MID(F446,1,5)&amp;COUNTIF($F$2:F446,F446))</f>
        <v>HÁBIT445</v>
      </c>
      <c r="B446" s="9"/>
      <c r="C446" s="9"/>
      <c r="D446" s="9"/>
      <c r="E446" s="10"/>
      <c r="F446" s="11" t="s">
        <v>30</v>
      </c>
      <c r="G446" s="11"/>
      <c r="H446" s="11"/>
      <c r="I446" s="9"/>
      <c r="J446" s="9"/>
      <c r="K446" s="10"/>
      <c r="L446" s="12"/>
      <c r="M446" s="11"/>
      <c r="N446" s="9"/>
      <c r="O446" s="13"/>
      <c r="P446" s="9"/>
      <c r="Q446" s="13"/>
      <c r="R446" s="9"/>
      <c r="S446" s="14">
        <v>0</v>
      </c>
      <c r="T446" s="9" t="s">
        <v>1131</v>
      </c>
      <c r="U446" s="9"/>
      <c r="V446" s="9"/>
      <c r="W446" s="16">
        <f t="shared" si="9"/>
        <v>1</v>
      </c>
      <c r="X446" s="9" t="str">
        <f>IF(OR(T446="Cerrado sin éxito",T446="Cerrado con éxito",T446="Eliminado",O446&gt;(F_Corte!$F$2-1)),"Actualizado","Desactualizado")</f>
        <v>Actualizado</v>
      </c>
      <c r="Y446" s="9">
        <v>0</v>
      </c>
      <c r="Z446" s="9"/>
      <c r="AA446" s="13"/>
    </row>
    <row r="447" spans="1:27" hidden="1">
      <c r="A447" s="24" t="str">
        <f>+UPPER(MID(F447,1,5)&amp;COUNTIF($F$2:F447,F447))</f>
        <v>HÁBIT446</v>
      </c>
      <c r="B447" s="9"/>
      <c r="C447" s="9"/>
      <c r="D447" s="9"/>
      <c r="E447" s="10"/>
      <c r="F447" s="11" t="s">
        <v>30</v>
      </c>
      <c r="G447" s="11"/>
      <c r="H447" s="11"/>
      <c r="I447" s="9"/>
      <c r="J447" s="9"/>
      <c r="K447" s="10"/>
      <c r="L447" s="12"/>
      <c r="M447" s="11"/>
      <c r="N447" s="9"/>
      <c r="O447" s="13"/>
      <c r="P447" s="9"/>
      <c r="Q447" s="13"/>
      <c r="R447" s="9"/>
      <c r="S447" s="14">
        <v>0</v>
      </c>
      <c r="T447" s="9" t="s">
        <v>1131</v>
      </c>
      <c r="U447" s="9"/>
      <c r="V447" s="9"/>
      <c r="W447" s="16">
        <f t="shared" si="9"/>
        <v>1</v>
      </c>
      <c r="X447" s="9" t="str">
        <f>IF(OR(T447="Cerrado sin éxito",T447="Cerrado con éxito",T447="Eliminado",O447&gt;(F_Corte!$F$2-1)),"Actualizado","Desactualizado")</f>
        <v>Actualizado</v>
      </c>
      <c r="Y447" s="9">
        <v>0</v>
      </c>
      <c r="Z447" s="9"/>
      <c r="AA447" s="13"/>
    </row>
    <row r="448" spans="1:27" hidden="1">
      <c r="A448" s="24" t="str">
        <f>+UPPER(MID(F448,1,5)&amp;COUNTIF($F$2:F448,F448))</f>
        <v>HÁBIT447</v>
      </c>
      <c r="B448" s="9"/>
      <c r="C448" s="9"/>
      <c r="D448" s="9"/>
      <c r="E448" s="10"/>
      <c r="F448" s="11" t="s">
        <v>30</v>
      </c>
      <c r="G448" s="11"/>
      <c r="H448" s="11"/>
      <c r="I448" s="9"/>
      <c r="J448" s="9"/>
      <c r="K448" s="10"/>
      <c r="L448" s="12"/>
      <c r="M448" s="11"/>
      <c r="N448" s="9"/>
      <c r="O448" s="13"/>
      <c r="P448" s="9"/>
      <c r="Q448" s="13"/>
      <c r="R448" s="9"/>
      <c r="S448" s="14">
        <v>0</v>
      </c>
      <c r="T448" s="9" t="s">
        <v>1131</v>
      </c>
      <c r="U448" s="9"/>
      <c r="V448" s="9"/>
      <c r="W448" s="16">
        <f t="shared" si="9"/>
        <v>1</v>
      </c>
      <c r="X448" s="9" t="str">
        <f>IF(OR(T448="Cerrado sin éxito",T448="Cerrado con éxito",T448="Eliminado",O448&gt;(F_Corte!$F$2-1)),"Actualizado","Desactualizado")</f>
        <v>Actualizado</v>
      </c>
      <c r="Y448" s="9">
        <v>0</v>
      </c>
      <c r="Z448" s="9"/>
      <c r="AA448" s="13"/>
    </row>
    <row r="449" spans="1:27" hidden="1">
      <c r="A449" s="24" t="str">
        <f>+UPPER(MID(F449,1,5)&amp;COUNTIF($F$2:F449,F449))</f>
        <v>HÁBIT448</v>
      </c>
      <c r="B449" s="9"/>
      <c r="C449" s="9"/>
      <c r="D449" s="9"/>
      <c r="E449" s="10"/>
      <c r="F449" s="11" t="s">
        <v>30</v>
      </c>
      <c r="G449" s="11"/>
      <c r="H449" s="11"/>
      <c r="I449" s="9"/>
      <c r="J449" s="9"/>
      <c r="K449" s="10"/>
      <c r="L449" s="12"/>
      <c r="M449" s="11"/>
      <c r="N449" s="9"/>
      <c r="O449" s="13"/>
      <c r="P449" s="9"/>
      <c r="Q449" s="13"/>
      <c r="R449" s="9"/>
      <c r="S449" s="14">
        <v>0</v>
      </c>
      <c r="T449" s="9" t="s">
        <v>1131</v>
      </c>
      <c r="U449" s="9"/>
      <c r="V449" s="9"/>
      <c r="W449" s="16">
        <f t="shared" si="9"/>
        <v>1</v>
      </c>
      <c r="X449" s="9" t="str">
        <f>IF(OR(T449="Cerrado sin éxito",T449="Cerrado con éxito",T449="Eliminado",O449&gt;(F_Corte!$F$2-1)),"Actualizado","Desactualizado")</f>
        <v>Actualizado</v>
      </c>
      <c r="Y449" s="9">
        <v>0</v>
      </c>
      <c r="Z449" s="9"/>
      <c r="AA449" s="13"/>
    </row>
    <row r="450" spans="1:27" hidden="1">
      <c r="A450" s="24" t="str">
        <f>+UPPER(MID(F450,1,5)&amp;COUNTIF($F$2:F450,F450))</f>
        <v>HÁBIT449</v>
      </c>
      <c r="B450" s="9"/>
      <c r="C450" s="9"/>
      <c r="D450" s="9"/>
      <c r="E450" s="10"/>
      <c r="F450" s="11" t="s">
        <v>30</v>
      </c>
      <c r="G450" s="11"/>
      <c r="H450" s="11"/>
      <c r="I450" s="9"/>
      <c r="J450" s="9"/>
      <c r="K450" s="10"/>
      <c r="L450" s="12"/>
      <c r="M450" s="11"/>
      <c r="N450" s="9"/>
      <c r="O450" s="13"/>
      <c r="P450" s="9"/>
      <c r="Q450" s="13"/>
      <c r="R450" s="9"/>
      <c r="S450" s="14">
        <v>0</v>
      </c>
      <c r="T450" s="9" t="s">
        <v>1131</v>
      </c>
      <c r="U450" s="9"/>
      <c r="V450" s="9"/>
      <c r="W450" s="16">
        <f t="shared" si="9"/>
        <v>1</v>
      </c>
      <c r="X450" s="9" t="str">
        <f>IF(OR(T450="Cerrado sin éxito",T450="Cerrado con éxito",T450="Eliminado",O450&gt;(F_Corte!$F$2-1)),"Actualizado","Desactualizado")</f>
        <v>Actualizado</v>
      </c>
      <c r="Y450" s="9">
        <v>0</v>
      </c>
      <c r="Z450" s="9"/>
      <c r="AA450" s="13"/>
    </row>
    <row r="451" spans="1:27" hidden="1">
      <c r="A451" s="24" t="str">
        <f>+UPPER(MID(F451,1,5)&amp;COUNTIF($F$2:F451,F451))</f>
        <v>HÁBIT450</v>
      </c>
      <c r="B451" s="9"/>
      <c r="C451" s="9"/>
      <c r="D451" s="9"/>
      <c r="E451" s="10"/>
      <c r="F451" s="11" t="s">
        <v>30</v>
      </c>
      <c r="G451" s="11"/>
      <c r="H451" s="11"/>
      <c r="I451" s="9"/>
      <c r="J451" s="9"/>
      <c r="K451" s="10"/>
      <c r="L451" s="12"/>
      <c r="M451" s="11"/>
      <c r="N451" s="9"/>
      <c r="O451" s="13"/>
      <c r="P451" s="9"/>
      <c r="Q451" s="13"/>
      <c r="R451" s="9"/>
      <c r="S451" s="14">
        <v>0</v>
      </c>
      <c r="T451" s="9" t="s">
        <v>1131</v>
      </c>
      <c r="U451" s="9"/>
      <c r="V451" s="9"/>
      <c r="W451" s="16">
        <f t="shared" ref="W451:W501" si="10">+IF(OR(T451="Eliminado",T451="Cerrado sin éxito"),0,IF(T451="Sin iniciar",1,IF(T451="En progreso",2,IF(T451="Cerrado con éxito",3,0))))</f>
        <v>1</v>
      </c>
      <c r="X451" s="9" t="str">
        <f>IF(OR(T451="Cerrado sin éxito",T451="Cerrado con éxito",T451="Eliminado",O451&gt;(F_Corte!$F$2-1)),"Actualizado","Desactualizado")</f>
        <v>Actualizado</v>
      </c>
      <c r="Y451" s="9">
        <v>0</v>
      </c>
      <c r="Z451" s="9"/>
      <c r="AA451" s="13"/>
    </row>
    <row r="452" spans="1:27" hidden="1">
      <c r="A452" s="24" t="str">
        <f>+UPPER(MID(F452,1,5)&amp;COUNTIF($F$2:F452,F452))</f>
        <v>HÁBIT451</v>
      </c>
      <c r="B452" s="9"/>
      <c r="C452" s="9"/>
      <c r="D452" s="9"/>
      <c r="E452" s="10"/>
      <c r="F452" s="11" t="s">
        <v>30</v>
      </c>
      <c r="G452" s="11"/>
      <c r="H452" s="11"/>
      <c r="I452" s="9"/>
      <c r="J452" s="9"/>
      <c r="K452" s="10"/>
      <c r="L452" s="12"/>
      <c r="M452" s="11"/>
      <c r="N452" s="9"/>
      <c r="O452" s="13"/>
      <c r="P452" s="9"/>
      <c r="Q452" s="13"/>
      <c r="R452" s="9"/>
      <c r="S452" s="14">
        <v>0</v>
      </c>
      <c r="T452" s="9" t="s">
        <v>1131</v>
      </c>
      <c r="U452" s="9"/>
      <c r="V452" s="9"/>
      <c r="W452" s="16">
        <f t="shared" si="10"/>
        <v>1</v>
      </c>
      <c r="X452" s="9" t="str">
        <f>IF(OR(T452="Cerrado sin éxito",T452="Cerrado con éxito",T452="Eliminado",O452&gt;(F_Corte!$F$2-1)),"Actualizado","Desactualizado")</f>
        <v>Actualizado</v>
      </c>
      <c r="Y452" s="9">
        <v>0</v>
      </c>
      <c r="Z452" s="9"/>
      <c r="AA452" s="13"/>
    </row>
    <row r="453" spans="1:27" hidden="1">
      <c r="A453" s="24" t="str">
        <f>+UPPER(MID(F453,1,5)&amp;COUNTIF($F$2:F453,F453))</f>
        <v>HÁBIT452</v>
      </c>
      <c r="B453" s="9"/>
      <c r="C453" s="9"/>
      <c r="D453" s="9"/>
      <c r="E453" s="10"/>
      <c r="F453" s="11" t="s">
        <v>30</v>
      </c>
      <c r="G453" s="11"/>
      <c r="H453" s="11"/>
      <c r="I453" s="9"/>
      <c r="J453" s="9"/>
      <c r="K453" s="10"/>
      <c r="L453" s="12"/>
      <c r="M453" s="11"/>
      <c r="N453" s="9"/>
      <c r="O453" s="13"/>
      <c r="P453" s="9"/>
      <c r="Q453" s="13"/>
      <c r="R453" s="9"/>
      <c r="S453" s="14">
        <v>0</v>
      </c>
      <c r="T453" s="9" t="s">
        <v>1131</v>
      </c>
      <c r="U453" s="9"/>
      <c r="V453" s="9"/>
      <c r="W453" s="16">
        <f t="shared" si="10"/>
        <v>1</v>
      </c>
      <c r="X453" s="9" t="str">
        <f>IF(OR(T453="Cerrado sin éxito",T453="Cerrado con éxito",T453="Eliminado",O453&gt;(F_Corte!$F$2-1)),"Actualizado","Desactualizado")</f>
        <v>Actualizado</v>
      </c>
      <c r="Y453" s="9">
        <v>0</v>
      </c>
      <c r="Z453" s="9"/>
      <c r="AA453" s="13"/>
    </row>
    <row r="454" spans="1:27" hidden="1">
      <c r="A454" s="24" t="str">
        <f>+UPPER(MID(F454,1,5)&amp;COUNTIF($F$2:F454,F454))</f>
        <v>HÁBIT453</v>
      </c>
      <c r="B454" s="9"/>
      <c r="C454" s="9"/>
      <c r="D454" s="9"/>
      <c r="E454" s="10"/>
      <c r="F454" s="11" t="s">
        <v>30</v>
      </c>
      <c r="G454" s="11"/>
      <c r="H454" s="11"/>
      <c r="I454" s="9"/>
      <c r="J454" s="9"/>
      <c r="K454" s="10"/>
      <c r="L454" s="12"/>
      <c r="M454" s="11"/>
      <c r="N454" s="9"/>
      <c r="O454" s="13"/>
      <c r="P454" s="9"/>
      <c r="Q454" s="13"/>
      <c r="R454" s="9"/>
      <c r="S454" s="14">
        <v>0</v>
      </c>
      <c r="T454" s="9" t="s">
        <v>1131</v>
      </c>
      <c r="U454" s="9"/>
      <c r="V454" s="9"/>
      <c r="W454" s="16">
        <f t="shared" si="10"/>
        <v>1</v>
      </c>
      <c r="X454" s="9" t="str">
        <f>IF(OR(T454="Cerrado sin éxito",T454="Cerrado con éxito",T454="Eliminado",O454&gt;(F_Corte!$F$2-1)),"Actualizado","Desactualizado")</f>
        <v>Actualizado</v>
      </c>
      <c r="Y454" s="9">
        <v>0</v>
      </c>
      <c r="Z454" s="9"/>
      <c r="AA454" s="13"/>
    </row>
    <row r="455" spans="1:27" hidden="1">
      <c r="A455" s="24" t="str">
        <f>+UPPER(MID(F455,1,5)&amp;COUNTIF($F$2:F455,F455))</f>
        <v>HÁBIT454</v>
      </c>
      <c r="B455" s="9"/>
      <c r="C455" s="9"/>
      <c r="D455" s="9"/>
      <c r="E455" s="10"/>
      <c r="F455" s="11" t="s">
        <v>30</v>
      </c>
      <c r="G455" s="11"/>
      <c r="H455" s="11"/>
      <c r="I455" s="9"/>
      <c r="J455" s="9"/>
      <c r="K455" s="10"/>
      <c r="L455" s="12"/>
      <c r="M455" s="11"/>
      <c r="N455" s="9"/>
      <c r="O455" s="13"/>
      <c r="P455" s="9"/>
      <c r="Q455" s="13"/>
      <c r="R455" s="9"/>
      <c r="S455" s="14">
        <v>0</v>
      </c>
      <c r="T455" s="9" t="s">
        <v>1131</v>
      </c>
      <c r="U455" s="9"/>
      <c r="V455" s="9"/>
      <c r="W455" s="16">
        <f t="shared" si="10"/>
        <v>1</v>
      </c>
      <c r="X455" s="9" t="str">
        <f>IF(OR(T455="Cerrado sin éxito",T455="Cerrado con éxito",T455="Eliminado",O455&gt;(F_Corte!$F$2-1)),"Actualizado","Desactualizado")</f>
        <v>Actualizado</v>
      </c>
      <c r="Y455" s="9">
        <v>0</v>
      </c>
      <c r="Z455" s="9"/>
      <c r="AA455" s="13"/>
    </row>
    <row r="456" spans="1:27" hidden="1">
      <c r="A456" s="24" t="str">
        <f>+UPPER(MID(F456,1,5)&amp;COUNTIF($F$2:F456,F456))</f>
        <v>HÁBIT455</v>
      </c>
      <c r="B456" s="9"/>
      <c r="C456" s="9"/>
      <c r="D456" s="9"/>
      <c r="E456" s="10"/>
      <c r="F456" s="11" t="s">
        <v>30</v>
      </c>
      <c r="G456" s="11"/>
      <c r="H456" s="11"/>
      <c r="I456" s="9"/>
      <c r="J456" s="9"/>
      <c r="K456" s="10"/>
      <c r="L456" s="12"/>
      <c r="M456" s="11"/>
      <c r="N456" s="9"/>
      <c r="O456" s="13"/>
      <c r="P456" s="9"/>
      <c r="Q456" s="13"/>
      <c r="R456" s="9"/>
      <c r="S456" s="14">
        <v>0</v>
      </c>
      <c r="T456" s="9" t="s">
        <v>1131</v>
      </c>
      <c r="U456" s="9"/>
      <c r="V456" s="9"/>
      <c r="W456" s="16">
        <f t="shared" si="10"/>
        <v>1</v>
      </c>
      <c r="X456" s="9" t="str">
        <f>IF(OR(T456="Cerrado sin éxito",T456="Cerrado con éxito",T456="Eliminado",O456&gt;(F_Corte!$F$2-1)),"Actualizado","Desactualizado")</f>
        <v>Actualizado</v>
      </c>
      <c r="Y456" s="9">
        <v>0</v>
      </c>
      <c r="Z456" s="9"/>
      <c r="AA456" s="13"/>
    </row>
    <row r="457" spans="1:27" hidden="1">
      <c r="A457" s="24" t="str">
        <f>+UPPER(MID(F457,1,5)&amp;COUNTIF($F$2:F457,F457))</f>
        <v>HÁBIT456</v>
      </c>
      <c r="B457" s="9"/>
      <c r="C457" s="9"/>
      <c r="D457" s="9"/>
      <c r="E457" s="10"/>
      <c r="F457" s="11" t="s">
        <v>30</v>
      </c>
      <c r="G457" s="11"/>
      <c r="H457" s="11"/>
      <c r="I457" s="9"/>
      <c r="J457" s="9"/>
      <c r="K457" s="10"/>
      <c r="L457" s="12"/>
      <c r="M457" s="11"/>
      <c r="N457" s="9"/>
      <c r="O457" s="13"/>
      <c r="P457" s="9"/>
      <c r="Q457" s="13"/>
      <c r="R457" s="9"/>
      <c r="S457" s="14">
        <v>0</v>
      </c>
      <c r="T457" s="9" t="s">
        <v>1131</v>
      </c>
      <c r="U457" s="9"/>
      <c r="V457" s="9"/>
      <c r="W457" s="16">
        <f t="shared" si="10"/>
        <v>1</v>
      </c>
      <c r="X457" s="9" t="str">
        <f>IF(OR(T457="Cerrado sin éxito",T457="Cerrado con éxito",T457="Eliminado",O457&gt;(F_Corte!$F$2-1)),"Actualizado","Desactualizado")</f>
        <v>Actualizado</v>
      </c>
      <c r="Y457" s="9">
        <v>0</v>
      </c>
      <c r="Z457" s="9"/>
      <c r="AA457" s="13"/>
    </row>
    <row r="458" spans="1:27" hidden="1">
      <c r="A458" s="24" t="str">
        <f>+UPPER(MID(F458,1,5)&amp;COUNTIF($F$2:F458,F458))</f>
        <v>HÁBIT457</v>
      </c>
      <c r="B458" s="9"/>
      <c r="C458" s="9"/>
      <c r="D458" s="9"/>
      <c r="E458" s="10"/>
      <c r="F458" s="11" t="s">
        <v>30</v>
      </c>
      <c r="G458" s="11"/>
      <c r="H458" s="11"/>
      <c r="I458" s="9"/>
      <c r="J458" s="9"/>
      <c r="K458" s="10"/>
      <c r="L458" s="12"/>
      <c r="M458" s="11"/>
      <c r="N458" s="9"/>
      <c r="O458" s="13"/>
      <c r="P458" s="9"/>
      <c r="Q458" s="13"/>
      <c r="R458" s="9"/>
      <c r="S458" s="14">
        <v>0</v>
      </c>
      <c r="T458" s="9" t="s">
        <v>1131</v>
      </c>
      <c r="U458" s="9"/>
      <c r="V458" s="9"/>
      <c r="W458" s="16">
        <f t="shared" si="10"/>
        <v>1</v>
      </c>
      <c r="X458" s="9" t="str">
        <f>IF(OR(T458="Cerrado sin éxito",T458="Cerrado con éxito",T458="Eliminado",O458&gt;(F_Corte!$F$2-1)),"Actualizado","Desactualizado")</f>
        <v>Actualizado</v>
      </c>
      <c r="Y458" s="9">
        <v>0</v>
      </c>
      <c r="Z458" s="9"/>
      <c r="AA458" s="13"/>
    </row>
    <row r="459" spans="1:27" hidden="1">
      <c r="A459" s="24" t="str">
        <f>+UPPER(MID(F459,1,5)&amp;COUNTIF($F$2:F459,F459))</f>
        <v>HÁBIT458</v>
      </c>
      <c r="B459" s="9"/>
      <c r="C459" s="9"/>
      <c r="D459" s="9"/>
      <c r="E459" s="10"/>
      <c r="F459" s="11" t="s">
        <v>30</v>
      </c>
      <c r="G459" s="11"/>
      <c r="H459" s="11"/>
      <c r="I459" s="9"/>
      <c r="J459" s="9"/>
      <c r="K459" s="10"/>
      <c r="L459" s="12"/>
      <c r="M459" s="11"/>
      <c r="N459" s="9"/>
      <c r="O459" s="13"/>
      <c r="P459" s="9"/>
      <c r="Q459" s="13"/>
      <c r="R459" s="9"/>
      <c r="S459" s="14">
        <v>0</v>
      </c>
      <c r="T459" s="9" t="s">
        <v>1131</v>
      </c>
      <c r="U459" s="9"/>
      <c r="V459" s="9"/>
      <c r="W459" s="16">
        <f t="shared" si="10"/>
        <v>1</v>
      </c>
      <c r="X459" s="9" t="str">
        <f>IF(OR(T459="Cerrado sin éxito",T459="Cerrado con éxito",T459="Eliminado",O459&gt;(F_Corte!$F$2-1)),"Actualizado","Desactualizado")</f>
        <v>Actualizado</v>
      </c>
      <c r="Y459" s="9">
        <v>0</v>
      </c>
      <c r="Z459" s="9"/>
      <c r="AA459" s="13"/>
    </row>
    <row r="460" spans="1:27" hidden="1">
      <c r="A460" s="24" t="str">
        <f>+UPPER(MID(F460,1,5)&amp;COUNTIF($F$2:F460,F460))</f>
        <v>HÁBIT459</v>
      </c>
      <c r="B460" s="9"/>
      <c r="C460" s="9"/>
      <c r="D460" s="9"/>
      <c r="E460" s="10"/>
      <c r="F460" s="11" t="s">
        <v>30</v>
      </c>
      <c r="G460" s="11"/>
      <c r="H460" s="11"/>
      <c r="I460" s="9"/>
      <c r="J460" s="9"/>
      <c r="K460" s="10"/>
      <c r="L460" s="12"/>
      <c r="M460" s="11"/>
      <c r="N460" s="9"/>
      <c r="O460" s="13"/>
      <c r="P460" s="9"/>
      <c r="Q460" s="13"/>
      <c r="R460" s="9"/>
      <c r="S460" s="14">
        <v>0</v>
      </c>
      <c r="T460" s="9" t="s">
        <v>1131</v>
      </c>
      <c r="U460" s="9"/>
      <c r="V460" s="9"/>
      <c r="W460" s="16">
        <f t="shared" si="10"/>
        <v>1</v>
      </c>
      <c r="X460" s="9" t="str">
        <f>IF(OR(T460="Cerrado sin éxito",T460="Cerrado con éxito",T460="Eliminado",O460&gt;(F_Corte!$F$2-1)),"Actualizado","Desactualizado")</f>
        <v>Actualizado</v>
      </c>
      <c r="Y460" s="9">
        <v>0</v>
      </c>
      <c r="Z460" s="9"/>
      <c r="AA460" s="13"/>
    </row>
    <row r="461" spans="1:27" hidden="1">
      <c r="A461" s="24" t="str">
        <f>+UPPER(MID(F461,1,5)&amp;COUNTIF($F$2:F461,F461))</f>
        <v>HÁBIT460</v>
      </c>
      <c r="B461" s="9"/>
      <c r="C461" s="9"/>
      <c r="D461" s="9"/>
      <c r="E461" s="10"/>
      <c r="F461" s="11" t="s">
        <v>30</v>
      </c>
      <c r="G461" s="11"/>
      <c r="H461" s="11"/>
      <c r="I461" s="9"/>
      <c r="J461" s="9"/>
      <c r="K461" s="10"/>
      <c r="L461" s="12"/>
      <c r="M461" s="11"/>
      <c r="N461" s="9"/>
      <c r="O461" s="13"/>
      <c r="P461" s="9"/>
      <c r="Q461" s="13"/>
      <c r="R461" s="9"/>
      <c r="S461" s="14">
        <v>0</v>
      </c>
      <c r="T461" s="9" t="s">
        <v>1131</v>
      </c>
      <c r="U461" s="9"/>
      <c r="V461" s="9"/>
      <c r="W461" s="16">
        <f t="shared" si="10"/>
        <v>1</v>
      </c>
      <c r="X461" s="9" t="str">
        <f>IF(OR(T461="Cerrado sin éxito",T461="Cerrado con éxito",T461="Eliminado",O461&gt;(F_Corte!$F$2-1)),"Actualizado","Desactualizado")</f>
        <v>Actualizado</v>
      </c>
      <c r="Y461" s="9">
        <v>0</v>
      </c>
      <c r="Z461" s="9"/>
      <c r="AA461" s="13"/>
    </row>
    <row r="462" spans="1:27" hidden="1">
      <c r="A462" s="24" t="str">
        <f>+UPPER(MID(F462,1,5)&amp;COUNTIF($F$2:F462,F462))</f>
        <v>HÁBIT461</v>
      </c>
      <c r="B462" s="9"/>
      <c r="C462" s="9"/>
      <c r="D462" s="9"/>
      <c r="E462" s="10"/>
      <c r="F462" s="11" t="s">
        <v>30</v>
      </c>
      <c r="G462" s="11"/>
      <c r="H462" s="11"/>
      <c r="I462" s="9"/>
      <c r="J462" s="9"/>
      <c r="K462" s="10"/>
      <c r="L462" s="12"/>
      <c r="M462" s="11"/>
      <c r="N462" s="9"/>
      <c r="O462" s="13"/>
      <c r="P462" s="9"/>
      <c r="Q462" s="13"/>
      <c r="R462" s="9"/>
      <c r="S462" s="14">
        <v>0</v>
      </c>
      <c r="T462" s="9" t="s">
        <v>1131</v>
      </c>
      <c r="U462" s="9"/>
      <c r="V462" s="9"/>
      <c r="W462" s="16">
        <f t="shared" si="10"/>
        <v>1</v>
      </c>
      <c r="X462" s="9" t="str">
        <f>IF(OR(T462="Cerrado sin éxito",T462="Cerrado con éxito",T462="Eliminado",O462&gt;(F_Corte!$F$2-1)),"Actualizado","Desactualizado")</f>
        <v>Actualizado</v>
      </c>
      <c r="Y462" s="9">
        <v>0</v>
      </c>
      <c r="Z462" s="9"/>
      <c r="AA462" s="13"/>
    </row>
    <row r="463" spans="1:27" hidden="1">
      <c r="A463" s="24" t="str">
        <f>+UPPER(MID(F463,1,5)&amp;COUNTIF($F$2:F463,F463))</f>
        <v>HÁBIT462</v>
      </c>
      <c r="B463" s="9"/>
      <c r="C463" s="9"/>
      <c r="D463" s="9"/>
      <c r="E463" s="10"/>
      <c r="F463" s="11" t="s">
        <v>30</v>
      </c>
      <c r="G463" s="11"/>
      <c r="H463" s="11"/>
      <c r="I463" s="9"/>
      <c r="J463" s="9"/>
      <c r="K463" s="10"/>
      <c r="L463" s="12"/>
      <c r="M463" s="11"/>
      <c r="N463" s="9"/>
      <c r="O463" s="13"/>
      <c r="P463" s="9"/>
      <c r="Q463" s="13"/>
      <c r="R463" s="9"/>
      <c r="S463" s="14">
        <v>0</v>
      </c>
      <c r="T463" s="9" t="s">
        <v>1131</v>
      </c>
      <c r="U463" s="9"/>
      <c r="V463" s="9"/>
      <c r="W463" s="16">
        <f t="shared" si="10"/>
        <v>1</v>
      </c>
      <c r="X463" s="9" t="str">
        <f>IF(OR(T463="Cerrado sin éxito",T463="Cerrado con éxito",T463="Eliminado",O463&gt;(F_Corte!$F$2-1)),"Actualizado","Desactualizado")</f>
        <v>Actualizado</v>
      </c>
      <c r="Y463" s="9">
        <v>0</v>
      </c>
      <c r="Z463" s="9"/>
      <c r="AA463" s="13"/>
    </row>
    <row r="464" spans="1:27" hidden="1">
      <c r="A464" s="24" t="str">
        <f>+UPPER(MID(F464,1,5)&amp;COUNTIF($F$2:F464,F464))</f>
        <v>HÁBIT463</v>
      </c>
      <c r="B464" s="9"/>
      <c r="C464" s="9"/>
      <c r="D464" s="9"/>
      <c r="E464" s="10"/>
      <c r="F464" s="11" t="s">
        <v>30</v>
      </c>
      <c r="G464" s="11"/>
      <c r="H464" s="11"/>
      <c r="I464" s="9"/>
      <c r="J464" s="9"/>
      <c r="K464" s="10"/>
      <c r="L464" s="12"/>
      <c r="M464" s="11"/>
      <c r="N464" s="9"/>
      <c r="O464" s="13"/>
      <c r="P464" s="9"/>
      <c r="Q464" s="13"/>
      <c r="R464" s="9"/>
      <c r="S464" s="14">
        <v>0</v>
      </c>
      <c r="T464" s="9" t="s">
        <v>1131</v>
      </c>
      <c r="U464" s="9"/>
      <c r="V464" s="9"/>
      <c r="W464" s="16">
        <f t="shared" si="10"/>
        <v>1</v>
      </c>
      <c r="X464" s="9" t="str">
        <f>IF(OR(T464="Cerrado sin éxito",T464="Cerrado con éxito",T464="Eliminado",O464&gt;(F_Corte!$F$2-1)),"Actualizado","Desactualizado")</f>
        <v>Actualizado</v>
      </c>
      <c r="Y464" s="9">
        <v>0</v>
      </c>
      <c r="Z464" s="9"/>
      <c r="AA464" s="13"/>
    </row>
    <row r="465" spans="1:27" hidden="1">
      <c r="A465" s="24" t="str">
        <f>+UPPER(MID(F465,1,5)&amp;COUNTIF($F$2:F465,F465))</f>
        <v>HÁBIT464</v>
      </c>
      <c r="B465" s="9"/>
      <c r="C465" s="9"/>
      <c r="D465" s="9"/>
      <c r="E465" s="10"/>
      <c r="F465" s="11" t="s">
        <v>30</v>
      </c>
      <c r="G465" s="11"/>
      <c r="H465" s="11"/>
      <c r="I465" s="9"/>
      <c r="J465" s="9"/>
      <c r="K465" s="10"/>
      <c r="L465" s="12"/>
      <c r="M465" s="11"/>
      <c r="N465" s="9"/>
      <c r="O465" s="13"/>
      <c r="P465" s="9"/>
      <c r="Q465" s="13"/>
      <c r="R465" s="9"/>
      <c r="S465" s="14">
        <v>0</v>
      </c>
      <c r="T465" s="9" t="s">
        <v>1131</v>
      </c>
      <c r="U465" s="9"/>
      <c r="V465" s="9"/>
      <c r="W465" s="16">
        <f t="shared" si="10"/>
        <v>1</v>
      </c>
      <c r="X465" s="9" t="str">
        <f>IF(OR(T465="Cerrado sin éxito",T465="Cerrado con éxito",T465="Eliminado",O465&gt;(F_Corte!$F$2-1)),"Actualizado","Desactualizado")</f>
        <v>Actualizado</v>
      </c>
      <c r="Y465" s="9">
        <v>0</v>
      </c>
      <c r="Z465" s="9"/>
      <c r="AA465" s="13"/>
    </row>
    <row r="466" spans="1:27" hidden="1">
      <c r="A466" s="24" t="str">
        <f>+UPPER(MID(F466,1,5)&amp;COUNTIF($F$2:F466,F466))</f>
        <v>HÁBIT465</v>
      </c>
      <c r="B466" s="9"/>
      <c r="C466" s="9"/>
      <c r="D466" s="9"/>
      <c r="E466" s="10"/>
      <c r="F466" s="11" t="s">
        <v>30</v>
      </c>
      <c r="G466" s="11"/>
      <c r="H466" s="11"/>
      <c r="I466" s="9"/>
      <c r="J466" s="9"/>
      <c r="K466" s="10"/>
      <c r="L466" s="12"/>
      <c r="M466" s="11"/>
      <c r="N466" s="9"/>
      <c r="O466" s="13"/>
      <c r="P466" s="9"/>
      <c r="Q466" s="13"/>
      <c r="R466" s="9"/>
      <c r="S466" s="14">
        <v>0</v>
      </c>
      <c r="T466" s="9" t="s">
        <v>1131</v>
      </c>
      <c r="U466" s="9"/>
      <c r="V466" s="9"/>
      <c r="W466" s="16">
        <f t="shared" si="10"/>
        <v>1</v>
      </c>
      <c r="X466" s="9" t="str">
        <f>IF(OR(T466="Cerrado sin éxito",T466="Cerrado con éxito",T466="Eliminado",O466&gt;(F_Corte!$F$2-1)),"Actualizado","Desactualizado")</f>
        <v>Actualizado</v>
      </c>
      <c r="Y466" s="9">
        <v>0</v>
      </c>
      <c r="Z466" s="9"/>
      <c r="AA466" s="13"/>
    </row>
    <row r="467" spans="1:27" hidden="1">
      <c r="A467" s="24" t="str">
        <f>+UPPER(MID(F467,1,5)&amp;COUNTIF($F$2:F467,F467))</f>
        <v>HÁBIT466</v>
      </c>
      <c r="B467" s="9"/>
      <c r="C467" s="9"/>
      <c r="D467" s="9"/>
      <c r="E467" s="10"/>
      <c r="F467" s="11" t="s">
        <v>30</v>
      </c>
      <c r="G467" s="11"/>
      <c r="H467" s="11"/>
      <c r="I467" s="9"/>
      <c r="J467" s="9"/>
      <c r="K467" s="10"/>
      <c r="L467" s="12"/>
      <c r="M467" s="11"/>
      <c r="N467" s="9"/>
      <c r="O467" s="13"/>
      <c r="P467" s="9"/>
      <c r="Q467" s="13"/>
      <c r="R467" s="9"/>
      <c r="S467" s="14">
        <v>0</v>
      </c>
      <c r="T467" s="9" t="s">
        <v>1131</v>
      </c>
      <c r="U467" s="9"/>
      <c r="V467" s="9"/>
      <c r="W467" s="16">
        <f t="shared" si="10"/>
        <v>1</v>
      </c>
      <c r="X467" s="9" t="str">
        <f>IF(OR(T467="Cerrado sin éxito",T467="Cerrado con éxito",T467="Eliminado",O467&gt;(F_Corte!$F$2-1)),"Actualizado","Desactualizado")</f>
        <v>Actualizado</v>
      </c>
      <c r="Y467" s="9">
        <v>0</v>
      </c>
      <c r="Z467" s="9"/>
      <c r="AA467" s="13"/>
    </row>
    <row r="468" spans="1:27" hidden="1">
      <c r="A468" s="24" t="str">
        <f>+UPPER(MID(F468,1,5)&amp;COUNTIF($F$2:F468,F468))</f>
        <v>HÁBIT467</v>
      </c>
      <c r="B468" s="9"/>
      <c r="C468" s="9"/>
      <c r="D468" s="9"/>
      <c r="E468" s="10"/>
      <c r="F468" s="11" t="s">
        <v>30</v>
      </c>
      <c r="G468" s="11"/>
      <c r="H468" s="11"/>
      <c r="I468" s="9"/>
      <c r="J468" s="9"/>
      <c r="K468" s="10"/>
      <c r="L468" s="12"/>
      <c r="M468" s="11"/>
      <c r="N468" s="9"/>
      <c r="O468" s="13"/>
      <c r="P468" s="9"/>
      <c r="Q468" s="13"/>
      <c r="R468" s="9"/>
      <c r="S468" s="14">
        <v>0</v>
      </c>
      <c r="T468" s="9" t="s">
        <v>1131</v>
      </c>
      <c r="U468" s="9"/>
      <c r="V468" s="9"/>
      <c r="W468" s="16">
        <f t="shared" si="10"/>
        <v>1</v>
      </c>
      <c r="X468" s="9" t="str">
        <f>IF(OR(T468="Cerrado sin éxito",T468="Cerrado con éxito",T468="Eliminado",O468&gt;(F_Corte!$F$2-1)),"Actualizado","Desactualizado")</f>
        <v>Actualizado</v>
      </c>
      <c r="Y468" s="9">
        <v>0</v>
      </c>
      <c r="Z468" s="9"/>
      <c r="AA468" s="13"/>
    </row>
    <row r="469" spans="1:27" hidden="1">
      <c r="A469" s="24" t="str">
        <f>+UPPER(MID(F469,1,5)&amp;COUNTIF($F$2:F469,F469))</f>
        <v>HÁBIT468</v>
      </c>
      <c r="B469" s="9"/>
      <c r="C469" s="9"/>
      <c r="D469" s="9"/>
      <c r="E469" s="10"/>
      <c r="F469" s="11" t="s">
        <v>30</v>
      </c>
      <c r="G469" s="11"/>
      <c r="H469" s="11"/>
      <c r="I469" s="9"/>
      <c r="J469" s="9"/>
      <c r="K469" s="10"/>
      <c r="L469" s="12"/>
      <c r="M469" s="11"/>
      <c r="N469" s="9"/>
      <c r="O469" s="13"/>
      <c r="P469" s="9"/>
      <c r="Q469" s="13"/>
      <c r="R469" s="9"/>
      <c r="S469" s="14">
        <v>0</v>
      </c>
      <c r="T469" s="9" t="s">
        <v>1131</v>
      </c>
      <c r="U469" s="9"/>
      <c r="V469" s="9"/>
      <c r="W469" s="16">
        <f t="shared" si="10"/>
        <v>1</v>
      </c>
      <c r="X469" s="9" t="str">
        <f>IF(OR(T469="Cerrado sin éxito",T469="Cerrado con éxito",T469="Eliminado",O469&gt;(F_Corte!$F$2-1)),"Actualizado","Desactualizado")</f>
        <v>Actualizado</v>
      </c>
      <c r="Y469" s="9">
        <v>0</v>
      </c>
      <c r="Z469" s="9"/>
      <c r="AA469" s="13"/>
    </row>
    <row r="470" spans="1:27" hidden="1">
      <c r="A470" s="24" t="str">
        <f>+UPPER(MID(F470,1,5)&amp;COUNTIF($F$2:F470,F470))</f>
        <v>HÁBIT469</v>
      </c>
      <c r="B470" s="9"/>
      <c r="C470" s="9"/>
      <c r="D470" s="9"/>
      <c r="E470" s="10"/>
      <c r="F470" s="11" t="s">
        <v>30</v>
      </c>
      <c r="G470" s="11"/>
      <c r="H470" s="11"/>
      <c r="I470" s="9"/>
      <c r="J470" s="9"/>
      <c r="K470" s="10"/>
      <c r="L470" s="12"/>
      <c r="M470" s="11"/>
      <c r="N470" s="9"/>
      <c r="O470" s="13"/>
      <c r="P470" s="9"/>
      <c r="Q470" s="13"/>
      <c r="R470" s="9"/>
      <c r="S470" s="14">
        <v>0</v>
      </c>
      <c r="T470" s="9" t="s">
        <v>1131</v>
      </c>
      <c r="U470" s="9"/>
      <c r="V470" s="9"/>
      <c r="W470" s="16">
        <f t="shared" si="10"/>
        <v>1</v>
      </c>
      <c r="X470" s="9" t="str">
        <f>IF(OR(T470="Cerrado sin éxito",T470="Cerrado con éxito",T470="Eliminado",O470&gt;(F_Corte!$F$2-1)),"Actualizado","Desactualizado")</f>
        <v>Actualizado</v>
      </c>
      <c r="Y470" s="9">
        <v>0</v>
      </c>
      <c r="Z470" s="9"/>
      <c r="AA470" s="13"/>
    </row>
    <row r="471" spans="1:27" hidden="1">
      <c r="A471" s="24" t="str">
        <f>+UPPER(MID(F471,1,5)&amp;COUNTIF($F$2:F471,F471))</f>
        <v>HÁBIT470</v>
      </c>
      <c r="B471" s="9"/>
      <c r="C471" s="9"/>
      <c r="D471" s="9"/>
      <c r="E471" s="10"/>
      <c r="F471" s="11" t="s">
        <v>30</v>
      </c>
      <c r="G471" s="11"/>
      <c r="H471" s="11"/>
      <c r="I471" s="9"/>
      <c r="J471" s="9"/>
      <c r="K471" s="10"/>
      <c r="L471" s="12"/>
      <c r="M471" s="11"/>
      <c r="N471" s="9"/>
      <c r="O471" s="13"/>
      <c r="P471" s="9"/>
      <c r="Q471" s="13"/>
      <c r="R471" s="9"/>
      <c r="S471" s="14">
        <v>0</v>
      </c>
      <c r="T471" s="9" t="s">
        <v>1131</v>
      </c>
      <c r="U471" s="9"/>
      <c r="V471" s="9"/>
      <c r="W471" s="16">
        <f t="shared" si="10"/>
        <v>1</v>
      </c>
      <c r="X471" s="9" t="str">
        <f>IF(OR(T471="Cerrado sin éxito",T471="Cerrado con éxito",T471="Eliminado",O471&gt;(F_Corte!$F$2-1)),"Actualizado","Desactualizado")</f>
        <v>Actualizado</v>
      </c>
      <c r="Y471" s="9">
        <v>0</v>
      </c>
      <c r="Z471" s="9"/>
      <c r="AA471" s="13"/>
    </row>
    <row r="472" spans="1:27" hidden="1">
      <c r="A472" s="24" t="str">
        <f>+UPPER(MID(F472,1,5)&amp;COUNTIF($F$2:F472,F472))</f>
        <v>HÁBIT471</v>
      </c>
      <c r="B472" s="9"/>
      <c r="C472" s="9"/>
      <c r="D472" s="9"/>
      <c r="E472" s="10"/>
      <c r="F472" s="11" t="s">
        <v>30</v>
      </c>
      <c r="G472" s="11"/>
      <c r="H472" s="11"/>
      <c r="I472" s="9"/>
      <c r="J472" s="9"/>
      <c r="K472" s="10"/>
      <c r="L472" s="12"/>
      <c r="M472" s="11"/>
      <c r="N472" s="9"/>
      <c r="O472" s="13"/>
      <c r="P472" s="9"/>
      <c r="Q472" s="13"/>
      <c r="R472" s="9"/>
      <c r="S472" s="14">
        <v>0</v>
      </c>
      <c r="T472" s="9" t="s">
        <v>1131</v>
      </c>
      <c r="U472" s="9"/>
      <c r="V472" s="9"/>
      <c r="W472" s="16">
        <f t="shared" si="10"/>
        <v>1</v>
      </c>
      <c r="X472" s="9" t="str">
        <f>IF(OR(T472="Cerrado sin éxito",T472="Cerrado con éxito",T472="Eliminado",O472&gt;(F_Corte!$F$2-1)),"Actualizado","Desactualizado")</f>
        <v>Actualizado</v>
      </c>
      <c r="Y472" s="9">
        <v>0</v>
      </c>
      <c r="Z472" s="9"/>
      <c r="AA472" s="13"/>
    </row>
    <row r="473" spans="1:27" hidden="1">
      <c r="A473" s="24" t="str">
        <f>+UPPER(MID(F473,1,5)&amp;COUNTIF($F$2:F473,F473))</f>
        <v>HÁBIT472</v>
      </c>
      <c r="B473" s="9"/>
      <c r="C473" s="9"/>
      <c r="D473" s="9"/>
      <c r="E473" s="10"/>
      <c r="F473" s="11" t="s">
        <v>30</v>
      </c>
      <c r="G473" s="11"/>
      <c r="H473" s="11"/>
      <c r="I473" s="9"/>
      <c r="J473" s="9"/>
      <c r="K473" s="10"/>
      <c r="L473" s="12"/>
      <c r="M473" s="11"/>
      <c r="N473" s="9"/>
      <c r="O473" s="13"/>
      <c r="P473" s="9"/>
      <c r="Q473" s="13"/>
      <c r="R473" s="9"/>
      <c r="S473" s="14">
        <v>0</v>
      </c>
      <c r="T473" s="9" t="s">
        <v>1131</v>
      </c>
      <c r="U473" s="9"/>
      <c r="V473" s="9"/>
      <c r="W473" s="16">
        <f t="shared" si="10"/>
        <v>1</v>
      </c>
      <c r="X473" s="9" t="str">
        <f>IF(OR(T473="Cerrado sin éxito",T473="Cerrado con éxito",T473="Eliminado",O473&gt;(F_Corte!$F$2-1)),"Actualizado","Desactualizado")</f>
        <v>Actualizado</v>
      </c>
      <c r="Y473" s="9">
        <v>0</v>
      </c>
      <c r="Z473" s="9"/>
      <c r="AA473" s="13"/>
    </row>
    <row r="474" spans="1:27" hidden="1">
      <c r="A474" s="24" t="str">
        <f>+UPPER(MID(F474,1,5)&amp;COUNTIF($F$2:F474,F474))</f>
        <v>HÁBIT473</v>
      </c>
      <c r="B474" s="9"/>
      <c r="C474" s="9"/>
      <c r="D474" s="9"/>
      <c r="E474" s="10"/>
      <c r="F474" s="11" t="s">
        <v>30</v>
      </c>
      <c r="G474" s="11"/>
      <c r="H474" s="11"/>
      <c r="I474" s="9"/>
      <c r="J474" s="9"/>
      <c r="K474" s="10"/>
      <c r="L474" s="12"/>
      <c r="M474" s="11"/>
      <c r="N474" s="9"/>
      <c r="O474" s="13"/>
      <c r="P474" s="9"/>
      <c r="Q474" s="13"/>
      <c r="R474" s="9"/>
      <c r="S474" s="14">
        <v>0</v>
      </c>
      <c r="T474" s="9" t="s">
        <v>1131</v>
      </c>
      <c r="U474" s="9"/>
      <c r="V474" s="9"/>
      <c r="W474" s="16">
        <f t="shared" si="10"/>
        <v>1</v>
      </c>
      <c r="X474" s="9" t="str">
        <f>IF(OR(T474="Cerrado sin éxito",T474="Cerrado con éxito",T474="Eliminado",O474&gt;(F_Corte!$F$2-1)),"Actualizado","Desactualizado")</f>
        <v>Actualizado</v>
      </c>
      <c r="Y474" s="9">
        <v>0</v>
      </c>
      <c r="Z474" s="9"/>
      <c r="AA474" s="13"/>
    </row>
    <row r="475" spans="1:27" hidden="1">
      <c r="A475" s="24" t="str">
        <f>+UPPER(MID(F475,1,5)&amp;COUNTIF($F$2:F475,F475))</f>
        <v>HÁBIT474</v>
      </c>
      <c r="B475" s="9"/>
      <c r="C475" s="9"/>
      <c r="D475" s="9"/>
      <c r="E475" s="10"/>
      <c r="F475" s="11" t="s">
        <v>30</v>
      </c>
      <c r="G475" s="11"/>
      <c r="H475" s="11"/>
      <c r="I475" s="9"/>
      <c r="J475" s="9"/>
      <c r="K475" s="10"/>
      <c r="L475" s="12"/>
      <c r="M475" s="11"/>
      <c r="N475" s="9"/>
      <c r="O475" s="13"/>
      <c r="P475" s="9"/>
      <c r="Q475" s="13"/>
      <c r="R475" s="9"/>
      <c r="S475" s="14">
        <v>0</v>
      </c>
      <c r="T475" s="9" t="s">
        <v>1131</v>
      </c>
      <c r="U475" s="9"/>
      <c r="V475" s="9"/>
      <c r="W475" s="16">
        <f t="shared" si="10"/>
        <v>1</v>
      </c>
      <c r="X475" s="9" t="str">
        <f>IF(OR(T475="Cerrado sin éxito",T475="Cerrado con éxito",T475="Eliminado",O475&gt;(F_Corte!$F$2-1)),"Actualizado","Desactualizado")</f>
        <v>Actualizado</v>
      </c>
      <c r="Y475" s="9">
        <v>0</v>
      </c>
      <c r="Z475" s="9"/>
      <c r="AA475" s="13"/>
    </row>
    <row r="476" spans="1:27" hidden="1">
      <c r="A476" s="24" t="str">
        <f>+UPPER(MID(F476,1,5)&amp;COUNTIF($F$2:F476,F476))</f>
        <v>HÁBIT475</v>
      </c>
      <c r="B476" s="9"/>
      <c r="C476" s="9"/>
      <c r="D476" s="9"/>
      <c r="E476" s="10"/>
      <c r="F476" s="11" t="s">
        <v>30</v>
      </c>
      <c r="G476" s="11"/>
      <c r="H476" s="11"/>
      <c r="I476" s="9"/>
      <c r="J476" s="9"/>
      <c r="K476" s="10"/>
      <c r="L476" s="12"/>
      <c r="M476" s="11"/>
      <c r="N476" s="9"/>
      <c r="O476" s="13"/>
      <c r="P476" s="9"/>
      <c r="Q476" s="13"/>
      <c r="R476" s="9"/>
      <c r="S476" s="14">
        <v>0</v>
      </c>
      <c r="T476" s="9" t="s">
        <v>1131</v>
      </c>
      <c r="U476" s="9"/>
      <c r="V476" s="9"/>
      <c r="W476" s="16">
        <f t="shared" si="10"/>
        <v>1</v>
      </c>
      <c r="X476" s="9" t="str">
        <f>IF(OR(T476="Cerrado sin éxito",T476="Cerrado con éxito",T476="Eliminado",O476&gt;(F_Corte!$F$2-1)),"Actualizado","Desactualizado")</f>
        <v>Actualizado</v>
      </c>
      <c r="Y476" s="9">
        <v>0</v>
      </c>
      <c r="Z476" s="9"/>
      <c r="AA476" s="13"/>
    </row>
    <row r="477" spans="1:27" hidden="1">
      <c r="A477" s="24" t="str">
        <f>+UPPER(MID(F477,1,5)&amp;COUNTIF($F$2:F477,F477))</f>
        <v>HÁBIT476</v>
      </c>
      <c r="B477" s="9"/>
      <c r="C477" s="9"/>
      <c r="D477" s="9"/>
      <c r="E477" s="10"/>
      <c r="F477" s="11" t="s">
        <v>30</v>
      </c>
      <c r="G477" s="11"/>
      <c r="H477" s="11"/>
      <c r="I477" s="9"/>
      <c r="J477" s="9"/>
      <c r="K477" s="10"/>
      <c r="L477" s="12"/>
      <c r="M477" s="11"/>
      <c r="N477" s="9"/>
      <c r="O477" s="13"/>
      <c r="P477" s="9"/>
      <c r="Q477" s="13"/>
      <c r="R477" s="9"/>
      <c r="S477" s="14">
        <v>0</v>
      </c>
      <c r="T477" s="9" t="s">
        <v>1131</v>
      </c>
      <c r="U477" s="9"/>
      <c r="V477" s="9"/>
      <c r="W477" s="16">
        <f t="shared" si="10"/>
        <v>1</v>
      </c>
      <c r="X477" s="9" t="str">
        <f>IF(OR(T477="Cerrado sin éxito",T477="Cerrado con éxito",T477="Eliminado",O477&gt;(F_Corte!$F$2-1)),"Actualizado","Desactualizado")</f>
        <v>Actualizado</v>
      </c>
      <c r="Y477" s="9">
        <v>0</v>
      </c>
      <c r="Z477" s="9"/>
      <c r="AA477" s="13"/>
    </row>
    <row r="478" spans="1:27" hidden="1">
      <c r="A478" s="24" t="str">
        <f>+UPPER(MID(F478,1,5)&amp;COUNTIF($F$2:F478,F478))</f>
        <v>HÁBIT477</v>
      </c>
      <c r="B478" s="9"/>
      <c r="C478" s="9"/>
      <c r="D478" s="9"/>
      <c r="E478" s="10"/>
      <c r="F478" s="11" t="s">
        <v>30</v>
      </c>
      <c r="G478" s="11"/>
      <c r="H478" s="11"/>
      <c r="I478" s="9"/>
      <c r="J478" s="9"/>
      <c r="K478" s="10"/>
      <c r="L478" s="12"/>
      <c r="M478" s="11"/>
      <c r="N478" s="9"/>
      <c r="O478" s="13"/>
      <c r="P478" s="9"/>
      <c r="Q478" s="13"/>
      <c r="R478" s="9"/>
      <c r="S478" s="14">
        <v>0</v>
      </c>
      <c r="T478" s="9" t="s">
        <v>1131</v>
      </c>
      <c r="U478" s="9"/>
      <c r="V478" s="9"/>
      <c r="W478" s="16">
        <f t="shared" si="10"/>
        <v>1</v>
      </c>
      <c r="X478" s="9" t="str">
        <f>IF(OR(T478="Cerrado sin éxito",T478="Cerrado con éxito",T478="Eliminado",O478&gt;(F_Corte!$F$2-1)),"Actualizado","Desactualizado")</f>
        <v>Actualizado</v>
      </c>
      <c r="Y478" s="9">
        <v>0</v>
      </c>
      <c r="Z478" s="9"/>
      <c r="AA478" s="13"/>
    </row>
    <row r="479" spans="1:27" hidden="1">
      <c r="A479" s="24" t="str">
        <f>+UPPER(MID(F479,1,5)&amp;COUNTIF($F$2:F479,F479))</f>
        <v>HÁBIT478</v>
      </c>
      <c r="B479" s="9"/>
      <c r="C479" s="9"/>
      <c r="D479" s="9"/>
      <c r="E479" s="10"/>
      <c r="F479" s="11" t="s">
        <v>30</v>
      </c>
      <c r="G479" s="11"/>
      <c r="H479" s="11"/>
      <c r="I479" s="9"/>
      <c r="J479" s="9"/>
      <c r="K479" s="10"/>
      <c r="L479" s="12"/>
      <c r="M479" s="11"/>
      <c r="N479" s="9"/>
      <c r="O479" s="13"/>
      <c r="P479" s="9"/>
      <c r="Q479" s="13"/>
      <c r="R479" s="9"/>
      <c r="S479" s="14">
        <v>0</v>
      </c>
      <c r="T479" s="9" t="s">
        <v>1131</v>
      </c>
      <c r="U479" s="9"/>
      <c r="V479" s="9"/>
      <c r="W479" s="16">
        <f t="shared" si="10"/>
        <v>1</v>
      </c>
      <c r="X479" s="9" t="str">
        <f>IF(OR(T479="Cerrado sin éxito",T479="Cerrado con éxito",T479="Eliminado",O479&gt;(F_Corte!$F$2-1)),"Actualizado","Desactualizado")</f>
        <v>Actualizado</v>
      </c>
      <c r="Y479" s="9">
        <v>0</v>
      </c>
      <c r="Z479" s="9"/>
      <c r="AA479" s="13"/>
    </row>
    <row r="480" spans="1:27" hidden="1">
      <c r="A480" s="24" t="str">
        <f>+UPPER(MID(F480,1,5)&amp;COUNTIF($F$2:F480,F480))</f>
        <v>HÁBIT479</v>
      </c>
      <c r="B480" s="9"/>
      <c r="C480" s="9"/>
      <c r="D480" s="9"/>
      <c r="E480" s="10"/>
      <c r="F480" s="11" t="s">
        <v>30</v>
      </c>
      <c r="G480" s="11"/>
      <c r="H480" s="11"/>
      <c r="I480" s="9"/>
      <c r="J480" s="9"/>
      <c r="K480" s="10"/>
      <c r="L480" s="12"/>
      <c r="M480" s="11"/>
      <c r="N480" s="9"/>
      <c r="O480" s="13"/>
      <c r="P480" s="9"/>
      <c r="Q480" s="13"/>
      <c r="R480" s="9"/>
      <c r="S480" s="14">
        <v>0</v>
      </c>
      <c r="T480" s="9" t="s">
        <v>1131</v>
      </c>
      <c r="U480" s="9"/>
      <c r="V480" s="9"/>
      <c r="W480" s="16">
        <f t="shared" si="10"/>
        <v>1</v>
      </c>
      <c r="X480" s="9" t="str">
        <f>IF(OR(T480="Cerrado sin éxito",T480="Cerrado con éxito",T480="Eliminado",O480&gt;(F_Corte!$F$2-1)),"Actualizado","Desactualizado")</f>
        <v>Actualizado</v>
      </c>
      <c r="Y480" s="9">
        <v>0</v>
      </c>
      <c r="Z480" s="9"/>
      <c r="AA480" s="13"/>
    </row>
    <row r="481" spans="1:27" hidden="1">
      <c r="A481" s="24" t="str">
        <f>+UPPER(MID(F481,1,5)&amp;COUNTIF($F$2:F481,F481))</f>
        <v>HÁBIT480</v>
      </c>
      <c r="B481" s="9"/>
      <c r="C481" s="9"/>
      <c r="D481" s="9"/>
      <c r="E481" s="10"/>
      <c r="F481" s="11" t="s">
        <v>30</v>
      </c>
      <c r="G481" s="11"/>
      <c r="H481" s="11"/>
      <c r="I481" s="9"/>
      <c r="J481" s="9"/>
      <c r="K481" s="10"/>
      <c r="L481" s="12"/>
      <c r="M481" s="11"/>
      <c r="N481" s="9"/>
      <c r="O481" s="13"/>
      <c r="P481" s="9"/>
      <c r="Q481" s="13"/>
      <c r="R481" s="9"/>
      <c r="S481" s="14">
        <v>0</v>
      </c>
      <c r="T481" s="9" t="s">
        <v>1131</v>
      </c>
      <c r="U481" s="9"/>
      <c r="V481" s="9"/>
      <c r="W481" s="16">
        <f t="shared" si="10"/>
        <v>1</v>
      </c>
      <c r="X481" s="9" t="str">
        <f>IF(OR(T481="Cerrado sin éxito",T481="Cerrado con éxito",T481="Eliminado",O481&gt;(F_Corte!$F$2-1)),"Actualizado","Desactualizado")</f>
        <v>Actualizado</v>
      </c>
      <c r="Y481" s="9">
        <v>0</v>
      </c>
      <c r="Z481" s="9"/>
      <c r="AA481" s="13"/>
    </row>
    <row r="482" spans="1:27" hidden="1">
      <c r="A482" s="24" t="str">
        <f>+UPPER(MID(F482,1,5)&amp;COUNTIF($F$2:F482,F482))</f>
        <v>HÁBIT481</v>
      </c>
      <c r="B482" s="9"/>
      <c r="C482" s="9"/>
      <c r="D482" s="9"/>
      <c r="E482" s="10"/>
      <c r="F482" s="11" t="s">
        <v>30</v>
      </c>
      <c r="G482" s="11"/>
      <c r="H482" s="11"/>
      <c r="I482" s="9"/>
      <c r="J482" s="9"/>
      <c r="K482" s="10"/>
      <c r="L482" s="12"/>
      <c r="M482" s="11"/>
      <c r="N482" s="9"/>
      <c r="O482" s="13"/>
      <c r="P482" s="9"/>
      <c r="Q482" s="13"/>
      <c r="R482" s="9"/>
      <c r="S482" s="14">
        <v>0</v>
      </c>
      <c r="T482" s="9" t="s">
        <v>1131</v>
      </c>
      <c r="U482" s="9"/>
      <c r="V482" s="9"/>
      <c r="W482" s="16">
        <f t="shared" si="10"/>
        <v>1</v>
      </c>
      <c r="X482" s="9" t="str">
        <f>IF(OR(T482="Cerrado sin éxito",T482="Cerrado con éxito",T482="Eliminado",O482&gt;(F_Corte!$F$2-1)),"Actualizado","Desactualizado")</f>
        <v>Actualizado</v>
      </c>
      <c r="Y482" s="9">
        <v>0</v>
      </c>
      <c r="Z482" s="9"/>
      <c r="AA482" s="13"/>
    </row>
    <row r="483" spans="1:27" hidden="1">
      <c r="A483" s="24" t="str">
        <f>+UPPER(MID(F483,1,5)&amp;COUNTIF($F$2:F483,F483))</f>
        <v>HÁBIT482</v>
      </c>
      <c r="B483" s="9"/>
      <c r="C483" s="9"/>
      <c r="D483" s="9"/>
      <c r="E483" s="10"/>
      <c r="F483" s="11" t="s">
        <v>30</v>
      </c>
      <c r="G483" s="11"/>
      <c r="H483" s="11"/>
      <c r="I483" s="9"/>
      <c r="J483" s="9"/>
      <c r="K483" s="10"/>
      <c r="L483" s="12"/>
      <c r="M483" s="11"/>
      <c r="N483" s="9"/>
      <c r="O483" s="13"/>
      <c r="P483" s="9"/>
      <c r="Q483" s="13"/>
      <c r="R483" s="9"/>
      <c r="S483" s="14">
        <v>0</v>
      </c>
      <c r="T483" s="9" t="s">
        <v>1131</v>
      </c>
      <c r="U483" s="9"/>
      <c r="V483" s="9"/>
      <c r="W483" s="16">
        <f t="shared" si="10"/>
        <v>1</v>
      </c>
      <c r="X483" s="9" t="str">
        <f>IF(OR(T483="Cerrado sin éxito",T483="Cerrado con éxito",T483="Eliminado",O483&gt;(F_Corte!$F$2-1)),"Actualizado","Desactualizado")</f>
        <v>Actualizado</v>
      </c>
      <c r="Y483" s="9">
        <v>0</v>
      </c>
      <c r="Z483" s="9"/>
      <c r="AA483" s="13"/>
    </row>
    <row r="484" spans="1:27" hidden="1">
      <c r="A484" s="24" t="str">
        <f>+UPPER(MID(F484,1,5)&amp;COUNTIF($F$2:F484,F484))</f>
        <v>HÁBIT483</v>
      </c>
      <c r="B484" s="9"/>
      <c r="C484" s="9"/>
      <c r="D484" s="9"/>
      <c r="E484" s="10"/>
      <c r="F484" s="11" t="s">
        <v>30</v>
      </c>
      <c r="G484" s="11"/>
      <c r="H484" s="11"/>
      <c r="I484" s="9"/>
      <c r="J484" s="9"/>
      <c r="K484" s="10"/>
      <c r="L484" s="12"/>
      <c r="M484" s="11"/>
      <c r="N484" s="9"/>
      <c r="O484" s="13"/>
      <c r="P484" s="9"/>
      <c r="Q484" s="13"/>
      <c r="R484" s="9"/>
      <c r="S484" s="14">
        <v>0</v>
      </c>
      <c r="T484" s="9" t="s">
        <v>1131</v>
      </c>
      <c r="U484" s="9"/>
      <c r="V484" s="9"/>
      <c r="W484" s="16">
        <f t="shared" si="10"/>
        <v>1</v>
      </c>
      <c r="X484" s="9" t="str">
        <f>IF(OR(T484="Cerrado sin éxito",T484="Cerrado con éxito",T484="Eliminado",O484&gt;(F_Corte!$F$2-1)),"Actualizado","Desactualizado")</f>
        <v>Actualizado</v>
      </c>
      <c r="Y484" s="9">
        <v>0</v>
      </c>
      <c r="Z484" s="9"/>
      <c r="AA484" s="13"/>
    </row>
    <row r="485" spans="1:27" hidden="1">
      <c r="A485" s="24" t="str">
        <f>+UPPER(MID(F485,1,5)&amp;COUNTIF($F$2:F485,F485))</f>
        <v>HÁBIT484</v>
      </c>
      <c r="B485" s="9"/>
      <c r="C485" s="9"/>
      <c r="D485" s="9"/>
      <c r="E485" s="10"/>
      <c r="F485" s="11" t="s">
        <v>30</v>
      </c>
      <c r="G485" s="11"/>
      <c r="H485" s="11"/>
      <c r="I485" s="9"/>
      <c r="J485" s="9"/>
      <c r="K485" s="10"/>
      <c r="L485" s="12"/>
      <c r="M485" s="11"/>
      <c r="N485" s="9"/>
      <c r="O485" s="13"/>
      <c r="P485" s="9"/>
      <c r="Q485" s="13"/>
      <c r="R485" s="9"/>
      <c r="S485" s="14">
        <v>0</v>
      </c>
      <c r="T485" s="9" t="s">
        <v>1131</v>
      </c>
      <c r="U485" s="9"/>
      <c r="V485" s="9"/>
      <c r="W485" s="16">
        <f t="shared" si="10"/>
        <v>1</v>
      </c>
      <c r="X485" s="9" t="str">
        <f>IF(OR(T485="Cerrado sin éxito",T485="Cerrado con éxito",T485="Eliminado",O485&gt;(F_Corte!$F$2-1)),"Actualizado","Desactualizado")</f>
        <v>Actualizado</v>
      </c>
      <c r="Y485" s="9">
        <v>0</v>
      </c>
      <c r="Z485" s="9"/>
      <c r="AA485" s="13"/>
    </row>
    <row r="486" spans="1:27" hidden="1">
      <c r="A486" s="24" t="str">
        <f>+UPPER(MID(F486,1,5)&amp;COUNTIF($F$2:F486,F486))</f>
        <v>HÁBIT485</v>
      </c>
      <c r="B486" s="9"/>
      <c r="C486" s="9"/>
      <c r="D486" s="9"/>
      <c r="E486" s="10"/>
      <c r="F486" s="11" t="s">
        <v>30</v>
      </c>
      <c r="G486" s="11"/>
      <c r="H486" s="11"/>
      <c r="I486" s="9"/>
      <c r="J486" s="9"/>
      <c r="K486" s="10"/>
      <c r="L486" s="12"/>
      <c r="M486" s="11"/>
      <c r="N486" s="9"/>
      <c r="O486" s="13"/>
      <c r="P486" s="9"/>
      <c r="Q486" s="13"/>
      <c r="R486" s="9"/>
      <c r="S486" s="14">
        <v>0</v>
      </c>
      <c r="T486" s="9" t="s">
        <v>1131</v>
      </c>
      <c r="U486" s="9"/>
      <c r="V486" s="9"/>
      <c r="W486" s="16">
        <f t="shared" si="10"/>
        <v>1</v>
      </c>
      <c r="X486" s="9" t="str">
        <f>IF(OR(T486="Cerrado sin éxito",T486="Cerrado con éxito",T486="Eliminado",O486&gt;(F_Corte!$F$2-1)),"Actualizado","Desactualizado")</f>
        <v>Actualizado</v>
      </c>
      <c r="Y486" s="9">
        <v>0</v>
      </c>
      <c r="Z486" s="9"/>
      <c r="AA486" s="13"/>
    </row>
    <row r="487" spans="1:27" hidden="1">
      <c r="A487" s="24" t="str">
        <f>+UPPER(MID(F487,1,5)&amp;COUNTIF($F$2:F487,F487))</f>
        <v>HÁBIT486</v>
      </c>
      <c r="B487" s="9"/>
      <c r="C487" s="9"/>
      <c r="D487" s="9"/>
      <c r="E487" s="10"/>
      <c r="F487" s="11" t="s">
        <v>30</v>
      </c>
      <c r="G487" s="11"/>
      <c r="H487" s="11"/>
      <c r="I487" s="9"/>
      <c r="J487" s="9"/>
      <c r="K487" s="10"/>
      <c r="L487" s="12"/>
      <c r="M487" s="11"/>
      <c r="N487" s="9"/>
      <c r="O487" s="13"/>
      <c r="P487" s="9"/>
      <c r="Q487" s="13"/>
      <c r="R487" s="9"/>
      <c r="S487" s="14">
        <v>0</v>
      </c>
      <c r="T487" s="9" t="s">
        <v>1131</v>
      </c>
      <c r="U487" s="9"/>
      <c r="V487" s="9"/>
      <c r="W487" s="16">
        <f t="shared" si="10"/>
        <v>1</v>
      </c>
      <c r="X487" s="9" t="str">
        <f>IF(OR(T487="Cerrado sin éxito",T487="Cerrado con éxito",T487="Eliminado",O487&gt;(F_Corte!$F$2-1)),"Actualizado","Desactualizado")</f>
        <v>Actualizado</v>
      </c>
      <c r="Y487" s="9">
        <v>0</v>
      </c>
      <c r="Z487" s="9"/>
      <c r="AA487" s="13"/>
    </row>
    <row r="488" spans="1:27" hidden="1">
      <c r="A488" s="24" t="str">
        <f>+UPPER(MID(F488,1,5)&amp;COUNTIF($F$2:F488,F488))</f>
        <v>HÁBIT487</v>
      </c>
      <c r="B488" s="9"/>
      <c r="C488" s="9"/>
      <c r="D488" s="9"/>
      <c r="E488" s="10"/>
      <c r="F488" s="11" t="s">
        <v>30</v>
      </c>
      <c r="G488" s="11"/>
      <c r="H488" s="11"/>
      <c r="I488" s="9"/>
      <c r="J488" s="9"/>
      <c r="K488" s="10"/>
      <c r="L488" s="12"/>
      <c r="M488" s="11"/>
      <c r="N488" s="9"/>
      <c r="O488" s="13"/>
      <c r="P488" s="9"/>
      <c r="Q488" s="13"/>
      <c r="R488" s="9"/>
      <c r="S488" s="14">
        <v>0</v>
      </c>
      <c r="T488" s="9" t="s">
        <v>1131</v>
      </c>
      <c r="U488" s="9"/>
      <c r="V488" s="9"/>
      <c r="W488" s="16">
        <f t="shared" si="10"/>
        <v>1</v>
      </c>
      <c r="X488" s="9" t="str">
        <f>IF(OR(T488="Cerrado sin éxito",T488="Cerrado con éxito",T488="Eliminado",O488&gt;(F_Corte!$F$2-1)),"Actualizado","Desactualizado")</f>
        <v>Actualizado</v>
      </c>
      <c r="Y488" s="9">
        <v>0</v>
      </c>
      <c r="Z488" s="9"/>
      <c r="AA488" s="13"/>
    </row>
    <row r="489" spans="1:27" hidden="1">
      <c r="A489" s="24" t="str">
        <f>+UPPER(MID(F489,1,5)&amp;COUNTIF($F$2:F489,F489))</f>
        <v>HÁBIT488</v>
      </c>
      <c r="B489" s="9"/>
      <c r="C489" s="9"/>
      <c r="D489" s="9"/>
      <c r="E489" s="10"/>
      <c r="F489" s="11" t="s">
        <v>30</v>
      </c>
      <c r="G489" s="11"/>
      <c r="H489" s="11"/>
      <c r="I489" s="9"/>
      <c r="J489" s="9"/>
      <c r="K489" s="10"/>
      <c r="L489" s="12"/>
      <c r="M489" s="11"/>
      <c r="N489" s="9"/>
      <c r="O489" s="13"/>
      <c r="P489" s="9"/>
      <c r="Q489" s="13"/>
      <c r="R489" s="9"/>
      <c r="S489" s="14">
        <v>0</v>
      </c>
      <c r="T489" s="9" t="s">
        <v>1131</v>
      </c>
      <c r="U489" s="9"/>
      <c r="V489" s="9"/>
      <c r="W489" s="16">
        <f t="shared" si="10"/>
        <v>1</v>
      </c>
      <c r="X489" s="9" t="str">
        <f>IF(OR(T489="Cerrado sin éxito",T489="Cerrado con éxito",T489="Eliminado",O489&gt;(F_Corte!$F$2-1)),"Actualizado","Desactualizado")</f>
        <v>Actualizado</v>
      </c>
      <c r="Y489" s="9">
        <v>0</v>
      </c>
      <c r="Z489" s="9"/>
      <c r="AA489" s="13"/>
    </row>
    <row r="490" spans="1:27" hidden="1">
      <c r="A490" s="24" t="str">
        <f>+UPPER(MID(F490,1,5)&amp;COUNTIF($F$2:F490,F490))</f>
        <v>HÁBIT489</v>
      </c>
      <c r="B490" s="9"/>
      <c r="C490" s="9"/>
      <c r="D490" s="9"/>
      <c r="E490" s="10"/>
      <c r="F490" s="11" t="s">
        <v>30</v>
      </c>
      <c r="G490" s="11"/>
      <c r="H490" s="11"/>
      <c r="I490" s="9"/>
      <c r="J490" s="9"/>
      <c r="K490" s="10"/>
      <c r="L490" s="12"/>
      <c r="M490" s="11"/>
      <c r="N490" s="9"/>
      <c r="O490" s="13"/>
      <c r="P490" s="9"/>
      <c r="Q490" s="13"/>
      <c r="R490" s="9"/>
      <c r="S490" s="14">
        <v>0</v>
      </c>
      <c r="T490" s="9" t="s">
        <v>1131</v>
      </c>
      <c r="U490" s="9"/>
      <c r="V490" s="9"/>
      <c r="W490" s="16">
        <f t="shared" si="10"/>
        <v>1</v>
      </c>
      <c r="X490" s="9" t="str">
        <f>IF(OR(T490="Cerrado sin éxito",T490="Cerrado con éxito",T490="Eliminado",O490&gt;(F_Corte!$F$2-1)),"Actualizado","Desactualizado")</f>
        <v>Actualizado</v>
      </c>
      <c r="Y490" s="9">
        <v>0</v>
      </c>
      <c r="Z490" s="9"/>
      <c r="AA490" s="13"/>
    </row>
    <row r="491" spans="1:27" hidden="1">
      <c r="A491" s="24" t="str">
        <f>+UPPER(MID(F491,1,5)&amp;COUNTIF($F$2:F491,F491))</f>
        <v>HÁBIT490</v>
      </c>
      <c r="B491" s="9"/>
      <c r="C491" s="9"/>
      <c r="D491" s="9"/>
      <c r="E491" s="10"/>
      <c r="F491" s="11" t="s">
        <v>30</v>
      </c>
      <c r="G491" s="11"/>
      <c r="H491" s="11"/>
      <c r="I491" s="9"/>
      <c r="J491" s="9"/>
      <c r="K491" s="10"/>
      <c r="L491" s="12"/>
      <c r="M491" s="11"/>
      <c r="N491" s="9"/>
      <c r="O491" s="13"/>
      <c r="P491" s="9"/>
      <c r="Q491" s="13"/>
      <c r="R491" s="9"/>
      <c r="S491" s="14">
        <v>0</v>
      </c>
      <c r="T491" s="9" t="s">
        <v>1131</v>
      </c>
      <c r="U491" s="9"/>
      <c r="V491" s="9"/>
      <c r="W491" s="16">
        <f t="shared" si="10"/>
        <v>1</v>
      </c>
      <c r="X491" s="9" t="str">
        <f>IF(OR(T491="Cerrado sin éxito",T491="Cerrado con éxito",T491="Eliminado",O491&gt;(F_Corte!$F$2-1)),"Actualizado","Desactualizado")</f>
        <v>Actualizado</v>
      </c>
      <c r="Y491" s="9">
        <v>0</v>
      </c>
      <c r="Z491" s="9"/>
      <c r="AA491" s="13"/>
    </row>
    <row r="492" spans="1:27" hidden="1">
      <c r="A492" s="24" t="str">
        <f>+UPPER(MID(F492,1,5)&amp;COUNTIF($F$2:F492,F492))</f>
        <v>HÁBIT491</v>
      </c>
      <c r="B492" s="9"/>
      <c r="C492" s="9"/>
      <c r="D492" s="9"/>
      <c r="E492" s="10"/>
      <c r="F492" s="11" t="s">
        <v>30</v>
      </c>
      <c r="G492" s="11"/>
      <c r="H492" s="11"/>
      <c r="I492" s="9"/>
      <c r="J492" s="9"/>
      <c r="K492" s="10"/>
      <c r="L492" s="12"/>
      <c r="M492" s="11"/>
      <c r="N492" s="9"/>
      <c r="O492" s="13"/>
      <c r="P492" s="9"/>
      <c r="Q492" s="13"/>
      <c r="R492" s="9"/>
      <c r="S492" s="14">
        <v>0</v>
      </c>
      <c r="T492" s="9" t="s">
        <v>1131</v>
      </c>
      <c r="U492" s="9"/>
      <c r="V492" s="9"/>
      <c r="W492" s="16">
        <f t="shared" si="10"/>
        <v>1</v>
      </c>
      <c r="X492" s="9" t="str">
        <f>IF(OR(T492="Cerrado sin éxito",T492="Cerrado con éxito",T492="Eliminado",O492&gt;(F_Corte!$F$2-1)),"Actualizado","Desactualizado")</f>
        <v>Actualizado</v>
      </c>
      <c r="Y492" s="9">
        <v>0</v>
      </c>
      <c r="Z492" s="9"/>
      <c r="AA492" s="13"/>
    </row>
    <row r="493" spans="1:27" hidden="1">
      <c r="A493" s="24" t="str">
        <f>+UPPER(MID(F493,1,5)&amp;COUNTIF($F$2:F493,F493))</f>
        <v>HÁBIT492</v>
      </c>
      <c r="B493" s="9"/>
      <c r="C493" s="9"/>
      <c r="D493" s="9"/>
      <c r="E493" s="10"/>
      <c r="F493" s="11" t="s">
        <v>30</v>
      </c>
      <c r="G493" s="11"/>
      <c r="H493" s="11"/>
      <c r="I493" s="9"/>
      <c r="J493" s="9"/>
      <c r="K493" s="10"/>
      <c r="L493" s="12"/>
      <c r="M493" s="11"/>
      <c r="N493" s="9"/>
      <c r="O493" s="13"/>
      <c r="P493" s="9"/>
      <c r="Q493" s="13"/>
      <c r="R493" s="9"/>
      <c r="S493" s="14">
        <v>0</v>
      </c>
      <c r="T493" s="9" t="s">
        <v>1131</v>
      </c>
      <c r="U493" s="9"/>
      <c r="V493" s="9"/>
      <c r="W493" s="16">
        <f t="shared" si="10"/>
        <v>1</v>
      </c>
      <c r="X493" s="9" t="str">
        <f>IF(OR(T493="Cerrado sin éxito",T493="Cerrado con éxito",T493="Eliminado",O493&gt;(F_Corte!$F$2-1)),"Actualizado","Desactualizado")</f>
        <v>Actualizado</v>
      </c>
      <c r="Y493" s="9">
        <v>0</v>
      </c>
      <c r="Z493" s="9"/>
      <c r="AA493" s="13"/>
    </row>
    <row r="494" spans="1:27" hidden="1">
      <c r="A494" s="24" t="str">
        <f>+UPPER(MID(F494,1,5)&amp;COUNTIF($F$2:F494,F494))</f>
        <v>HÁBIT493</v>
      </c>
      <c r="B494" s="9"/>
      <c r="C494" s="9"/>
      <c r="D494" s="9"/>
      <c r="E494" s="10"/>
      <c r="F494" s="11" t="s">
        <v>30</v>
      </c>
      <c r="G494" s="11"/>
      <c r="H494" s="11"/>
      <c r="I494" s="9"/>
      <c r="J494" s="9"/>
      <c r="K494" s="10"/>
      <c r="L494" s="12"/>
      <c r="M494" s="11"/>
      <c r="N494" s="9"/>
      <c r="O494" s="13"/>
      <c r="P494" s="9"/>
      <c r="Q494" s="13"/>
      <c r="R494" s="9"/>
      <c r="S494" s="14">
        <v>0</v>
      </c>
      <c r="T494" s="9" t="s">
        <v>1131</v>
      </c>
      <c r="U494" s="9"/>
      <c r="V494" s="9"/>
      <c r="W494" s="16">
        <f t="shared" si="10"/>
        <v>1</v>
      </c>
      <c r="X494" s="9" t="str">
        <f>IF(OR(T494="Cerrado sin éxito",T494="Cerrado con éxito",T494="Eliminado",O494&gt;(F_Corte!$F$2-1)),"Actualizado","Desactualizado")</f>
        <v>Actualizado</v>
      </c>
      <c r="Y494" s="9">
        <v>0</v>
      </c>
      <c r="Z494" s="9"/>
      <c r="AA494" s="13"/>
    </row>
    <row r="495" spans="1:27" hidden="1">
      <c r="A495" s="24" t="str">
        <f>+UPPER(MID(F495,1,5)&amp;COUNTIF($F$2:F495,F495))</f>
        <v>HÁBIT494</v>
      </c>
      <c r="B495" s="9"/>
      <c r="C495" s="9"/>
      <c r="D495" s="9"/>
      <c r="E495" s="10"/>
      <c r="F495" s="11" t="s">
        <v>30</v>
      </c>
      <c r="G495" s="11"/>
      <c r="H495" s="11"/>
      <c r="I495" s="9"/>
      <c r="J495" s="9"/>
      <c r="K495" s="10"/>
      <c r="L495" s="12"/>
      <c r="M495" s="11"/>
      <c r="N495" s="9"/>
      <c r="O495" s="13"/>
      <c r="P495" s="9"/>
      <c r="Q495" s="13"/>
      <c r="R495" s="9"/>
      <c r="S495" s="14">
        <v>0</v>
      </c>
      <c r="T495" s="9" t="s">
        <v>1131</v>
      </c>
      <c r="U495" s="9"/>
      <c r="V495" s="9"/>
      <c r="W495" s="16">
        <f t="shared" si="10"/>
        <v>1</v>
      </c>
      <c r="X495" s="9" t="str">
        <f>IF(OR(T495="Cerrado sin éxito",T495="Cerrado con éxito",T495="Eliminado",O495&gt;(F_Corte!$F$2-1)),"Actualizado","Desactualizado")</f>
        <v>Actualizado</v>
      </c>
      <c r="Y495" s="9">
        <v>0</v>
      </c>
      <c r="Z495" s="9"/>
      <c r="AA495" s="13"/>
    </row>
    <row r="496" spans="1:27" hidden="1">
      <c r="A496" s="24" t="str">
        <f>+UPPER(MID(F496,1,5)&amp;COUNTIF($F$2:F496,F496))</f>
        <v>HÁBIT495</v>
      </c>
      <c r="B496" s="9"/>
      <c r="C496" s="9"/>
      <c r="D496" s="9"/>
      <c r="E496" s="10"/>
      <c r="F496" s="11" t="s">
        <v>30</v>
      </c>
      <c r="G496" s="11"/>
      <c r="H496" s="11"/>
      <c r="I496" s="9"/>
      <c r="J496" s="9"/>
      <c r="K496" s="10"/>
      <c r="L496" s="12"/>
      <c r="M496" s="11"/>
      <c r="N496" s="9"/>
      <c r="O496" s="13"/>
      <c r="P496" s="9"/>
      <c r="Q496" s="13"/>
      <c r="R496" s="9"/>
      <c r="S496" s="14">
        <v>0</v>
      </c>
      <c r="T496" s="9" t="s">
        <v>1131</v>
      </c>
      <c r="U496" s="9"/>
      <c r="V496" s="9"/>
      <c r="W496" s="16">
        <f t="shared" si="10"/>
        <v>1</v>
      </c>
      <c r="X496" s="9" t="str">
        <f>IF(OR(T496="Cerrado sin éxito",T496="Cerrado con éxito",T496="Eliminado",O496&gt;(F_Corte!$F$2-1)),"Actualizado","Desactualizado")</f>
        <v>Actualizado</v>
      </c>
      <c r="Y496" s="9">
        <v>0</v>
      </c>
      <c r="Z496" s="9"/>
      <c r="AA496" s="13"/>
    </row>
    <row r="497" spans="1:27" hidden="1">
      <c r="A497" s="24" t="str">
        <f>+UPPER(MID(F497,1,5)&amp;COUNTIF($F$2:F497,F497))</f>
        <v>HÁBIT496</v>
      </c>
      <c r="B497" s="9"/>
      <c r="C497" s="9"/>
      <c r="D497" s="9"/>
      <c r="E497" s="10"/>
      <c r="F497" s="11" t="s">
        <v>30</v>
      </c>
      <c r="G497" s="11"/>
      <c r="H497" s="11"/>
      <c r="I497" s="9"/>
      <c r="J497" s="9"/>
      <c r="K497" s="10"/>
      <c r="L497" s="12"/>
      <c r="M497" s="11"/>
      <c r="N497" s="9"/>
      <c r="O497" s="13"/>
      <c r="P497" s="9"/>
      <c r="Q497" s="13"/>
      <c r="R497" s="9"/>
      <c r="S497" s="14">
        <v>0</v>
      </c>
      <c r="T497" s="9" t="s">
        <v>1131</v>
      </c>
      <c r="U497" s="9"/>
      <c r="V497" s="9"/>
      <c r="W497" s="16">
        <f t="shared" si="10"/>
        <v>1</v>
      </c>
      <c r="X497" s="9" t="str">
        <f>IF(OR(T497="Cerrado sin éxito",T497="Cerrado con éxito",T497="Eliminado",O497&gt;(F_Corte!$F$2-1)),"Actualizado","Desactualizado")</f>
        <v>Actualizado</v>
      </c>
      <c r="Y497" s="9">
        <v>0</v>
      </c>
      <c r="Z497" s="9"/>
      <c r="AA497" s="13"/>
    </row>
    <row r="498" spans="1:27" hidden="1">
      <c r="A498" s="24" t="str">
        <f>+UPPER(MID(F498,1,5)&amp;COUNTIF($F$2:F498,F498))</f>
        <v>HÁBIT497</v>
      </c>
      <c r="B498" s="9"/>
      <c r="C498" s="9"/>
      <c r="D498" s="9"/>
      <c r="E498" s="10"/>
      <c r="F498" s="11" t="s">
        <v>30</v>
      </c>
      <c r="G498" s="11"/>
      <c r="H498" s="11"/>
      <c r="I498" s="9"/>
      <c r="J498" s="9"/>
      <c r="K498" s="10"/>
      <c r="L498" s="12"/>
      <c r="M498" s="11"/>
      <c r="N498" s="9"/>
      <c r="O498" s="13"/>
      <c r="P498" s="9"/>
      <c r="Q498" s="13"/>
      <c r="R498" s="9"/>
      <c r="S498" s="14">
        <v>0</v>
      </c>
      <c r="T498" s="9" t="s">
        <v>1131</v>
      </c>
      <c r="U498" s="9"/>
      <c r="V498" s="9"/>
      <c r="W498" s="16">
        <f t="shared" si="10"/>
        <v>1</v>
      </c>
      <c r="X498" s="9" t="str">
        <f>IF(OR(T498="Cerrado sin éxito",T498="Cerrado con éxito",T498="Eliminado",O498&gt;(F_Corte!$F$2-1)),"Actualizado","Desactualizado")</f>
        <v>Actualizado</v>
      </c>
      <c r="Y498" s="9">
        <v>0</v>
      </c>
      <c r="Z498" s="9"/>
      <c r="AA498" s="13"/>
    </row>
    <row r="499" spans="1:27" hidden="1">
      <c r="A499" s="24" t="str">
        <f>+UPPER(MID(F499,1,5)&amp;COUNTIF($F$2:F499,F499))</f>
        <v>HÁBIT498</v>
      </c>
      <c r="B499" s="9"/>
      <c r="C499" s="9"/>
      <c r="D499" s="9"/>
      <c r="E499" s="10"/>
      <c r="F499" s="11" t="s">
        <v>30</v>
      </c>
      <c r="G499" s="11"/>
      <c r="H499" s="11"/>
      <c r="I499" s="9"/>
      <c r="J499" s="9"/>
      <c r="K499" s="10"/>
      <c r="L499" s="12"/>
      <c r="M499" s="11"/>
      <c r="N499" s="9"/>
      <c r="O499" s="13"/>
      <c r="P499" s="9"/>
      <c r="Q499" s="13"/>
      <c r="R499" s="9"/>
      <c r="S499" s="14">
        <v>0</v>
      </c>
      <c r="T499" s="9" t="s">
        <v>1131</v>
      </c>
      <c r="U499" s="9"/>
      <c r="V499" s="9"/>
      <c r="W499" s="16">
        <f t="shared" si="10"/>
        <v>1</v>
      </c>
      <c r="X499" s="9" t="str">
        <f>IF(OR(T499="Cerrado sin éxito",T499="Cerrado con éxito",T499="Eliminado",O499&gt;(F_Corte!$F$2-1)),"Actualizado","Desactualizado")</f>
        <v>Actualizado</v>
      </c>
      <c r="Y499" s="9">
        <v>0</v>
      </c>
      <c r="Z499" s="9"/>
      <c r="AA499" s="13"/>
    </row>
    <row r="500" spans="1:27" hidden="1">
      <c r="A500" s="24" t="str">
        <f>+UPPER(MID(F500,1,5)&amp;COUNTIF($F$2:F500,F500))</f>
        <v>HÁBIT499</v>
      </c>
      <c r="B500" s="9"/>
      <c r="C500" s="9"/>
      <c r="D500" s="9"/>
      <c r="E500" s="10"/>
      <c r="F500" s="11" t="s">
        <v>30</v>
      </c>
      <c r="G500" s="11"/>
      <c r="H500" s="11"/>
      <c r="I500" s="9"/>
      <c r="J500" s="9"/>
      <c r="K500" s="10"/>
      <c r="L500" s="12"/>
      <c r="M500" s="11"/>
      <c r="N500" s="9"/>
      <c r="O500" s="13"/>
      <c r="P500" s="9"/>
      <c r="Q500" s="13"/>
      <c r="R500" s="9"/>
      <c r="S500" s="14">
        <v>0</v>
      </c>
      <c r="T500" s="9" t="s">
        <v>1131</v>
      </c>
      <c r="U500" s="9"/>
      <c r="V500" s="9"/>
      <c r="W500" s="16">
        <f t="shared" si="10"/>
        <v>1</v>
      </c>
      <c r="X500" s="9" t="str">
        <f>IF(OR(T500="Cerrado sin éxito",T500="Cerrado con éxito",T500="Eliminado",O500&gt;(F_Corte!$F$2-1)),"Actualizado","Desactualizado")</f>
        <v>Actualizado</v>
      </c>
      <c r="Y500" s="9">
        <v>0</v>
      </c>
      <c r="Z500" s="9"/>
      <c r="AA500" s="13"/>
    </row>
    <row r="501" spans="1:27" hidden="1">
      <c r="A501" s="24" t="str">
        <f>+UPPER(MID(F501,1,5)&amp;COUNTIF($F$2:F501,F501))</f>
        <v>HÁBIT500</v>
      </c>
      <c r="B501" s="9"/>
      <c r="C501" s="9"/>
      <c r="D501" s="9"/>
      <c r="E501" s="10"/>
      <c r="F501" s="11" t="s">
        <v>30</v>
      </c>
      <c r="G501" s="11"/>
      <c r="H501" s="11"/>
      <c r="I501" s="9"/>
      <c r="J501" s="9"/>
      <c r="K501" s="10"/>
      <c r="L501" s="12"/>
      <c r="M501" s="11"/>
      <c r="N501" s="9"/>
      <c r="O501" s="13"/>
      <c r="P501" s="9"/>
      <c r="Q501" s="13"/>
      <c r="R501" s="9"/>
      <c r="S501" s="14">
        <v>0</v>
      </c>
      <c r="T501" s="9" t="s">
        <v>1131</v>
      </c>
      <c r="U501" s="9"/>
      <c r="V501" s="9"/>
      <c r="W501" s="16">
        <f t="shared" si="10"/>
        <v>1</v>
      </c>
      <c r="X501" s="9" t="str">
        <f>IF(OR(T501="Cerrado sin éxito",T501="Cerrado con éxito",T501="Eliminado",O501&gt;(F_Corte!$F$2-1)),"Actualizado","Desactualizado")</f>
        <v>Actualizado</v>
      </c>
      <c r="Y501" s="9">
        <v>0</v>
      </c>
      <c r="Z501" s="9"/>
      <c r="AA501" s="13"/>
    </row>
  </sheetData>
  <sheetProtection sheet="1" objects="1" scenarios="1" autoFilter="0"/>
  <protectedRanges>
    <protectedRange algorithmName="SHA-512" hashValue="4FHIGYn9ILZGe9VeTrVHGCgNcpya5zckrSyGuwSuRCsX2kzeLGEc/U5T4NVS8owg3bEaRgC5gLT+ijoCG7pwVw==" saltValue="AVvStQ0UesqjcNQAjbovoQ==" spinCount="100000" sqref="S1:V1048576" name="entida"/>
    <protectedRange sqref="O1:R279 O281:R316 R280 O318:R320 Q317:R317 O322:R330 Q321:R321 O332:R357 Q331:R331 O359:R1048576 Q358:R358" name="Rango2"/>
    <protectedRange sqref="O280:Q280" name="entidad"/>
    <protectedRange sqref="O317:P317" name="entidad_6_1"/>
    <protectedRange sqref="O321:P321" name="entidad_1"/>
    <protectedRange sqref="O331:P331" name="Rango3"/>
    <protectedRange sqref="O358:P358" name="Rango3_1"/>
  </protectedRanges>
  <autoFilter ref="A1:AA501" xr:uid="{00000000-0001-0000-0000-000000000000}">
    <filterColumn colId="6">
      <filters>
        <filter val="Secretaría Distrital del Hábitat"/>
      </filters>
    </filterColumn>
  </autoFilter>
  <conditionalFormatting sqref="W1 W17:W52 W54:W74 W77:W235 W237:W1048576">
    <cfRule type="iconSet" priority="8">
      <iconSet iconSet="4TrafficLights" showValue="0">
        <cfvo type="percent" val="0"/>
        <cfvo type="num" val="1"/>
        <cfvo type="num" val="2"/>
        <cfvo type="num" val="3"/>
      </iconSet>
    </cfRule>
  </conditionalFormatting>
  <conditionalFormatting sqref="W2:W16">
    <cfRule type="iconSet" priority="6">
      <iconSet iconSet="4TrafficLights" showValue="0">
        <cfvo type="percent" val="0"/>
        <cfvo type="num" val="1"/>
        <cfvo type="num" val="2"/>
        <cfvo type="num" val="3"/>
      </iconSet>
    </cfRule>
  </conditionalFormatting>
  <conditionalFormatting sqref="W53">
    <cfRule type="iconSet" priority="5">
      <iconSet iconSet="4TrafficLights" showValue="0">
        <cfvo type="percent" val="0"/>
        <cfvo type="num" val="1"/>
        <cfvo type="num" val="2"/>
        <cfvo type="num" val="3"/>
      </iconSet>
    </cfRule>
  </conditionalFormatting>
  <conditionalFormatting sqref="W75">
    <cfRule type="iconSet" priority="4">
      <iconSet iconSet="4TrafficLights" showValue="0">
        <cfvo type="percent" val="0"/>
        <cfvo type="num" val="1"/>
        <cfvo type="num" val="2"/>
        <cfvo type="num" val="3"/>
      </iconSet>
    </cfRule>
  </conditionalFormatting>
  <conditionalFormatting sqref="W76">
    <cfRule type="iconSet" priority="3">
      <iconSet iconSet="4TrafficLights" showValue="0">
        <cfvo type="percent" val="0"/>
        <cfvo type="num" val="1"/>
        <cfvo type="num" val="2"/>
        <cfvo type="num" val="3"/>
      </iconSet>
    </cfRule>
  </conditionalFormatting>
  <conditionalFormatting sqref="W236">
    <cfRule type="iconSet" priority="1">
      <iconSet iconSet="4TrafficLights" showValue="0">
        <cfvo type="percent" val="0"/>
        <cfvo type="num" val="1"/>
        <cfvo type="num" val="2"/>
        <cfvo type="num" val="3"/>
      </iconSet>
    </cfRule>
  </conditionalFormatting>
  <conditionalFormatting sqref="Y2 Y49:Y372">
    <cfRule type="iconSet" priority="13">
      <iconSet iconSet="4TrafficLights" showValue="0">
        <cfvo type="percent" val="0"/>
        <cfvo type="num" val="1"/>
        <cfvo type="num" val="2"/>
        <cfvo type="num" val="3"/>
      </iconSet>
    </cfRule>
  </conditionalFormatting>
  <dataValidations count="1">
    <dataValidation type="date" operator="greaterThan" allowBlank="1" showInputMessage="1" showErrorMessage="1" prompt="Digite una fecha en formato DD/MM/AAAA" sqref="K251 E251" xr:uid="{C4A03086-1B0A-4E0E-96A4-8FE9AF5EC933}">
      <formula1>43101</formula1>
    </dataValidation>
  </dataValidations>
  <pageMargins left="0.25" right="0.25" top="0.75" bottom="0.75" header="0.3" footer="0.3"/>
  <pageSetup paperSize="9" fitToHeight="0" orientation="landscape"/>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1000000}">
          <x14:formula1>
            <xm:f>Listas!$I$2:$I$6</xm:f>
          </x14:formula1>
          <xm:sqref>C2:C130 C137:C250 C252:C501</xm:sqref>
        </x14:dataValidation>
        <x14:dataValidation type="list" allowBlank="1" showInputMessage="1" showErrorMessage="1" xr:uid="{00000000-0002-0000-0000-000002000000}">
          <x14:formula1>
            <xm:f>Listas!$J$2:$J$5</xm:f>
          </x14:formula1>
          <xm:sqref>H2:H130 H137:H250 H252:H501</xm:sqref>
        </x14:dataValidation>
        <x14:dataValidation type="list" allowBlank="1" showInputMessage="1" showErrorMessage="1" xr:uid="{00000000-0002-0000-0000-000003000000}">
          <x14:formula1>
            <xm:f>Listas!$F$2:$F$4</xm:f>
          </x14:formula1>
          <xm:sqref>M2:M130 M137:M250 M252:M501</xm:sqref>
        </x14:dataValidation>
        <x14:dataValidation type="list" allowBlank="1" showInputMessage="1" showErrorMessage="1" xr:uid="{00000000-0002-0000-0000-000005000000}">
          <x14:formula1>
            <xm:f>Listas!$K$2:$K$8</xm:f>
          </x14:formula1>
          <xm:sqref>T2:T501</xm:sqref>
        </x14:dataValidation>
        <x14:dataValidation type="list" allowBlank="1" showInputMessage="1" showErrorMessage="1" xr:uid="{00000000-0002-0000-0000-000006000000}">
          <x14:formula1>
            <xm:f>Listas!$G$2:$G$3</xm:f>
          </x14:formula1>
          <xm:sqref>Y1:Y47 Y373:Y1048576</xm:sqref>
        </x14:dataValidation>
        <x14:dataValidation type="list" allowBlank="1" showInputMessage="1" showErrorMessage="1" xr:uid="{1F9173CB-06DF-4B9F-A7D7-1EDA323C3B8A}">
          <x14:formula1>
            <xm:f>Listas!$D$2:$D$62</xm:f>
          </x14:formula1>
          <xm:sqref>G2:G130 G137:G501</xm:sqref>
        </x14:dataValidation>
        <x14:dataValidation type="list" errorStyle="warning" allowBlank="1" showInputMessage="1" showErrorMessage="1" xr:uid="{4B2C98FE-589C-4C4F-87FE-B2D5CC5A0D2A}">
          <x14:formula1>
            <xm:f>F_Corte!$F$1</xm:f>
          </x14:formula1>
          <xm:sqref>O1:O250 O252:O1048576</xm:sqref>
        </x14:dataValidation>
        <x14:dataValidation type="list" allowBlank="1" showInputMessage="1" showErrorMessage="1" xr:uid="{1E7301C5-C4A0-4078-854C-947E525F71E1}">
          <x14:formula1>
            <xm:f>Listas!$H$2:$H$5</xm:f>
          </x14:formula1>
          <xm:sqref>B2:B250 B252:B501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1"/>
  <sheetViews>
    <sheetView workbookViewId="0"/>
  </sheetViews>
  <sheetFormatPr defaultColWidth="11.42578125" defaultRowHeight="15"/>
  <cols>
    <col min="1" max="1" width="11.7109375" bestFit="1" customWidth="1"/>
    <col min="2" max="2" width="11.42578125" bestFit="1" customWidth="1"/>
    <col min="3" max="3" width="10.7109375" bestFit="1" customWidth="1"/>
    <col min="4" max="4" width="11.42578125" bestFit="1" customWidth="1"/>
    <col min="5" max="5" width="3.42578125" customWidth="1"/>
  </cols>
  <sheetData>
    <row r="1" spans="1:6">
      <c r="A1" s="49" t="s">
        <v>1405</v>
      </c>
      <c r="B1" s="49" t="s">
        <v>1406</v>
      </c>
      <c r="C1" s="49" t="s">
        <v>1407</v>
      </c>
      <c r="D1" s="49" t="s">
        <v>1408</v>
      </c>
      <c r="F1" s="1">
        <f ca="1">+VLOOKUP("X",A:D,4,0)</f>
        <v>46234</v>
      </c>
    </row>
    <row r="2" spans="1:6">
      <c r="A2" s="18" t="str">
        <f ca="1">IF(A3="X",1,IF(AND(TODAY()&gt;=B2,TODAY()&lt;=C2),"X","-"))</f>
        <v>-</v>
      </c>
      <c r="B2" s="19">
        <f>+D2-5</f>
        <v>45591</v>
      </c>
      <c r="C2" s="19">
        <f t="shared" ref="C2:C30" si="0">+D2+9</f>
        <v>45605</v>
      </c>
      <c r="D2" s="20">
        <v>45596</v>
      </c>
      <c r="F2" s="1"/>
    </row>
    <row r="3" spans="1:6">
      <c r="A3" s="18" t="str">
        <f t="shared" ref="A3:A66" ca="1" si="1">IF(A4="X",1,IF(AND(TODAY()&gt;=B3,TODAY()&lt;=C3),"X","-"))</f>
        <v>-</v>
      </c>
      <c r="B3" s="19">
        <f>+D3-5</f>
        <v>45606</v>
      </c>
      <c r="C3" s="21">
        <f t="shared" si="0"/>
        <v>45620</v>
      </c>
      <c r="D3" s="22">
        <v>45611</v>
      </c>
    </row>
    <row r="4" spans="1:6">
      <c r="A4" s="18" t="str">
        <f t="shared" ca="1" si="1"/>
        <v>-</v>
      </c>
      <c r="B4" s="19">
        <f t="shared" ref="B4:B32" si="2">+D4-5</f>
        <v>45621</v>
      </c>
      <c r="C4" s="19">
        <f t="shared" si="0"/>
        <v>45635</v>
      </c>
      <c r="D4" s="20">
        <v>45626</v>
      </c>
    </row>
    <row r="5" spans="1:6">
      <c r="A5" s="18" t="str">
        <f t="shared" ca="1" si="1"/>
        <v>-</v>
      </c>
      <c r="B5" s="19">
        <f t="shared" si="2"/>
        <v>45636</v>
      </c>
      <c r="C5" s="21">
        <f t="shared" si="0"/>
        <v>45650</v>
      </c>
      <c r="D5" s="22">
        <v>45641</v>
      </c>
    </row>
    <row r="6" spans="1:6">
      <c r="A6" s="18" t="str">
        <f t="shared" ca="1" si="1"/>
        <v>-</v>
      </c>
      <c r="B6" s="19">
        <f t="shared" si="2"/>
        <v>45652</v>
      </c>
      <c r="C6" s="19">
        <f>+D6+9</f>
        <v>45666</v>
      </c>
      <c r="D6" s="20">
        <v>45657</v>
      </c>
    </row>
    <row r="7" spans="1:6">
      <c r="A7" s="18" t="str">
        <f t="shared" ca="1" si="1"/>
        <v>-</v>
      </c>
      <c r="B7" s="19">
        <f t="shared" si="2"/>
        <v>45667</v>
      </c>
      <c r="C7" s="21">
        <f>+D7+9</f>
        <v>45681</v>
      </c>
      <c r="D7" s="22">
        <v>45672</v>
      </c>
    </row>
    <row r="8" spans="1:6">
      <c r="A8" s="18" t="str">
        <f t="shared" ca="1" si="1"/>
        <v>-</v>
      </c>
      <c r="B8" s="19">
        <f t="shared" si="2"/>
        <v>45683</v>
      </c>
      <c r="C8" s="19">
        <f>+D8+9</f>
        <v>45697</v>
      </c>
      <c r="D8" s="20">
        <v>45688</v>
      </c>
    </row>
    <row r="9" spans="1:6">
      <c r="A9" s="18" t="str">
        <f t="shared" ca="1" si="1"/>
        <v>-</v>
      </c>
      <c r="B9" s="19">
        <f t="shared" si="2"/>
        <v>45698</v>
      </c>
      <c r="C9" s="21">
        <f t="shared" si="0"/>
        <v>45712</v>
      </c>
      <c r="D9" s="22">
        <v>45703</v>
      </c>
    </row>
    <row r="10" spans="1:6">
      <c r="A10" s="18" t="str">
        <f t="shared" ca="1" si="1"/>
        <v>-</v>
      </c>
      <c r="B10" s="19">
        <f t="shared" si="2"/>
        <v>45711</v>
      </c>
      <c r="C10" s="19">
        <f t="shared" si="0"/>
        <v>45725</v>
      </c>
      <c r="D10" s="20">
        <v>45716</v>
      </c>
    </row>
    <row r="11" spans="1:6">
      <c r="A11" s="18" t="str">
        <f t="shared" ca="1" si="1"/>
        <v>-</v>
      </c>
      <c r="B11" s="19">
        <f t="shared" si="2"/>
        <v>45726</v>
      </c>
      <c r="C11" s="21">
        <f t="shared" si="0"/>
        <v>45740</v>
      </c>
      <c r="D11" s="22">
        <v>45731</v>
      </c>
    </row>
    <row r="12" spans="1:6">
      <c r="A12" s="18" t="str">
        <f t="shared" ca="1" si="1"/>
        <v>-</v>
      </c>
      <c r="B12" s="19">
        <f t="shared" si="2"/>
        <v>45742</v>
      </c>
      <c r="C12" s="19">
        <f t="shared" si="0"/>
        <v>45756</v>
      </c>
      <c r="D12" s="20">
        <v>45747</v>
      </c>
    </row>
    <row r="13" spans="1:6">
      <c r="A13" s="18" t="str">
        <f t="shared" ca="1" si="1"/>
        <v>-</v>
      </c>
      <c r="B13" s="19">
        <f t="shared" si="2"/>
        <v>45757</v>
      </c>
      <c r="C13" s="21">
        <f t="shared" si="0"/>
        <v>45771</v>
      </c>
      <c r="D13" s="22">
        <v>45762</v>
      </c>
    </row>
    <row r="14" spans="1:6">
      <c r="A14" s="18" t="str">
        <f t="shared" ca="1" si="1"/>
        <v>-</v>
      </c>
      <c r="B14" s="19">
        <f t="shared" si="2"/>
        <v>45772</v>
      </c>
      <c r="C14" s="19">
        <f t="shared" si="0"/>
        <v>45786</v>
      </c>
      <c r="D14" s="20">
        <v>45777</v>
      </c>
    </row>
    <row r="15" spans="1:6">
      <c r="A15" s="18" t="str">
        <f t="shared" ca="1" si="1"/>
        <v>-</v>
      </c>
      <c r="B15" s="19">
        <f t="shared" si="2"/>
        <v>45787</v>
      </c>
      <c r="C15" s="21">
        <f t="shared" si="0"/>
        <v>45801</v>
      </c>
      <c r="D15" s="22">
        <v>45792</v>
      </c>
    </row>
    <row r="16" spans="1:6">
      <c r="A16" s="18" t="str">
        <f t="shared" ca="1" si="1"/>
        <v>-</v>
      </c>
      <c r="B16" s="19">
        <f t="shared" si="2"/>
        <v>45803</v>
      </c>
      <c r="C16" s="19">
        <f t="shared" si="0"/>
        <v>45817</v>
      </c>
      <c r="D16" s="20">
        <v>45808</v>
      </c>
    </row>
    <row r="17" spans="1:4">
      <c r="A17" s="18" t="str">
        <f t="shared" ca="1" si="1"/>
        <v>-</v>
      </c>
      <c r="B17" s="19">
        <f t="shared" si="2"/>
        <v>45818</v>
      </c>
      <c r="C17" s="21">
        <f t="shared" si="0"/>
        <v>45832</v>
      </c>
      <c r="D17" s="22">
        <v>45823</v>
      </c>
    </row>
    <row r="18" spans="1:4">
      <c r="A18" s="18" t="str">
        <f t="shared" ca="1" si="1"/>
        <v>-</v>
      </c>
      <c r="B18" s="19">
        <f t="shared" si="2"/>
        <v>45833</v>
      </c>
      <c r="C18" s="19">
        <f t="shared" si="0"/>
        <v>45847</v>
      </c>
      <c r="D18" s="20">
        <v>45838</v>
      </c>
    </row>
    <row r="19" spans="1:4">
      <c r="A19" s="18" t="str">
        <f t="shared" ca="1" si="1"/>
        <v>-</v>
      </c>
      <c r="B19" s="19">
        <f t="shared" si="2"/>
        <v>45848</v>
      </c>
      <c r="C19" s="21">
        <f t="shared" si="0"/>
        <v>45862</v>
      </c>
      <c r="D19" s="22">
        <v>45853</v>
      </c>
    </row>
    <row r="20" spans="1:4">
      <c r="A20" s="18" t="str">
        <f t="shared" ca="1" si="1"/>
        <v>-</v>
      </c>
      <c r="B20" s="19">
        <f t="shared" si="2"/>
        <v>45864</v>
      </c>
      <c r="C20" s="19">
        <f t="shared" si="0"/>
        <v>45878</v>
      </c>
      <c r="D20" s="20">
        <v>45869</v>
      </c>
    </row>
    <row r="21" spans="1:4">
      <c r="A21" s="18" t="str">
        <f t="shared" ca="1" si="1"/>
        <v>-</v>
      </c>
      <c r="B21" s="19">
        <f t="shared" si="2"/>
        <v>45879</v>
      </c>
      <c r="C21" s="21">
        <f t="shared" si="0"/>
        <v>45893</v>
      </c>
      <c r="D21" s="22">
        <v>45884</v>
      </c>
    </row>
    <row r="22" spans="1:4">
      <c r="A22" s="18" t="str">
        <f t="shared" ca="1" si="1"/>
        <v>-</v>
      </c>
      <c r="B22" s="19">
        <f t="shared" si="2"/>
        <v>45895</v>
      </c>
      <c r="C22" s="19">
        <f t="shared" si="0"/>
        <v>45909</v>
      </c>
      <c r="D22" s="20">
        <v>45900</v>
      </c>
    </row>
    <row r="23" spans="1:4">
      <c r="A23" s="18" t="str">
        <f t="shared" ca="1" si="1"/>
        <v>-</v>
      </c>
      <c r="B23" s="19">
        <f t="shared" si="2"/>
        <v>45910</v>
      </c>
      <c r="C23" s="21">
        <f t="shared" si="0"/>
        <v>45924</v>
      </c>
      <c r="D23" s="22">
        <v>45915</v>
      </c>
    </row>
    <row r="24" spans="1:4">
      <c r="A24" s="18" t="str">
        <f t="shared" ca="1" si="1"/>
        <v>-</v>
      </c>
      <c r="B24" s="19">
        <f t="shared" si="2"/>
        <v>45925</v>
      </c>
      <c r="C24" s="19">
        <f t="shared" si="0"/>
        <v>45939</v>
      </c>
      <c r="D24" s="20">
        <v>45930</v>
      </c>
    </row>
    <row r="25" spans="1:4">
      <c r="A25" s="18" t="str">
        <f t="shared" ca="1" si="1"/>
        <v>-</v>
      </c>
      <c r="B25" s="19">
        <f t="shared" si="2"/>
        <v>45940</v>
      </c>
      <c r="C25" s="21">
        <f t="shared" si="0"/>
        <v>45954</v>
      </c>
      <c r="D25" s="20">
        <v>45945</v>
      </c>
    </row>
    <row r="26" spans="1:4">
      <c r="A26" s="18" t="str">
        <f t="shared" ca="1" si="1"/>
        <v>-</v>
      </c>
      <c r="B26" s="19">
        <f t="shared" si="2"/>
        <v>45956</v>
      </c>
      <c r="C26" s="19">
        <f t="shared" si="0"/>
        <v>45970</v>
      </c>
      <c r="D26" s="20">
        <v>45961</v>
      </c>
    </row>
    <row r="27" spans="1:4">
      <c r="A27" s="18" t="str">
        <f t="shared" ca="1" si="1"/>
        <v>-</v>
      </c>
      <c r="B27" s="19">
        <f t="shared" si="2"/>
        <v>45971</v>
      </c>
      <c r="C27" s="21">
        <f t="shared" si="0"/>
        <v>45985</v>
      </c>
      <c r="D27" s="22">
        <v>45976</v>
      </c>
    </row>
    <row r="28" spans="1:4">
      <c r="A28" s="18" t="str">
        <f t="shared" ca="1" si="1"/>
        <v>-</v>
      </c>
      <c r="B28" s="19">
        <f t="shared" si="2"/>
        <v>45986</v>
      </c>
      <c r="C28" s="19">
        <f t="shared" si="0"/>
        <v>46000</v>
      </c>
      <c r="D28" s="20">
        <v>45991</v>
      </c>
    </row>
    <row r="29" spans="1:4">
      <c r="A29" s="18" t="str">
        <f t="shared" ca="1" si="1"/>
        <v>-</v>
      </c>
      <c r="B29" s="19">
        <f t="shared" si="2"/>
        <v>46001</v>
      </c>
      <c r="C29" s="21">
        <f t="shared" si="0"/>
        <v>46015</v>
      </c>
      <c r="D29" s="22">
        <v>46006</v>
      </c>
    </row>
    <row r="30" spans="1:4">
      <c r="A30" s="18" t="str">
        <f t="shared" ca="1" si="1"/>
        <v>-</v>
      </c>
      <c r="B30" s="19">
        <f t="shared" si="2"/>
        <v>46017</v>
      </c>
      <c r="C30" s="19">
        <f t="shared" si="0"/>
        <v>46031</v>
      </c>
      <c r="D30" s="20">
        <v>46022</v>
      </c>
    </row>
    <row r="31" spans="1:4">
      <c r="A31" s="18" t="str">
        <f t="shared" ca="1" si="1"/>
        <v>-</v>
      </c>
      <c r="B31" s="19">
        <f t="shared" si="2"/>
        <v>46032</v>
      </c>
      <c r="C31" s="21">
        <f>+D31+9</f>
        <v>46046</v>
      </c>
      <c r="D31" s="22">
        <v>46037</v>
      </c>
    </row>
    <row r="32" spans="1:4">
      <c r="A32" s="18" t="str">
        <f t="shared" ca="1" si="1"/>
        <v>-</v>
      </c>
      <c r="B32" s="19">
        <f t="shared" si="2"/>
        <v>46048</v>
      </c>
      <c r="C32" s="19">
        <f>+D32+9</f>
        <v>46062</v>
      </c>
      <c r="D32" s="20">
        <v>46053</v>
      </c>
    </row>
    <row r="33" spans="1:4">
      <c r="A33" s="18" t="str">
        <f t="shared" ca="1" si="1"/>
        <v>-</v>
      </c>
      <c r="B33" s="19">
        <f>+D33-1</f>
        <v>46065</v>
      </c>
      <c r="C33" s="19">
        <f>+D33+5</f>
        <v>46071</v>
      </c>
      <c r="D33" s="22">
        <v>46066</v>
      </c>
    </row>
    <row r="34" spans="1:4">
      <c r="A34" s="18" t="str">
        <f t="shared" ca="1" si="1"/>
        <v>-</v>
      </c>
      <c r="B34" s="19">
        <f>+D34-1</f>
        <v>46072</v>
      </c>
      <c r="C34" s="19">
        <f>+D34+5</f>
        <v>46078</v>
      </c>
      <c r="D34" s="20">
        <f>+D33+7</f>
        <v>46073</v>
      </c>
    </row>
    <row r="35" spans="1:4">
      <c r="A35" s="18" t="str">
        <f t="shared" ca="1" si="1"/>
        <v>-</v>
      </c>
      <c r="B35" s="19">
        <f t="shared" ref="B35:B98" si="3">+D35-1</f>
        <v>46079</v>
      </c>
      <c r="C35" s="19">
        <f t="shared" ref="C35:C98" si="4">+D35+5</f>
        <v>46085</v>
      </c>
      <c r="D35" s="20">
        <f t="shared" ref="D35:D98" si="5">+D34+7</f>
        <v>46080</v>
      </c>
    </row>
    <row r="36" spans="1:4">
      <c r="A36" s="18" t="str">
        <f t="shared" ca="1" si="1"/>
        <v>-</v>
      </c>
      <c r="B36" s="19">
        <f t="shared" si="3"/>
        <v>46086</v>
      </c>
      <c r="C36" s="19">
        <f t="shared" si="4"/>
        <v>46092</v>
      </c>
      <c r="D36" s="20">
        <f t="shared" si="5"/>
        <v>46087</v>
      </c>
    </row>
    <row r="37" spans="1:4">
      <c r="A37" s="18" t="str">
        <f t="shared" ca="1" si="1"/>
        <v>-</v>
      </c>
      <c r="B37" s="19">
        <f t="shared" si="3"/>
        <v>46093</v>
      </c>
      <c r="C37" s="19">
        <f t="shared" si="4"/>
        <v>46099</v>
      </c>
      <c r="D37" s="20">
        <f t="shared" si="5"/>
        <v>46094</v>
      </c>
    </row>
    <row r="38" spans="1:4">
      <c r="A38" s="18" t="str">
        <f t="shared" ca="1" si="1"/>
        <v>-</v>
      </c>
      <c r="B38" s="19">
        <f t="shared" si="3"/>
        <v>46100</v>
      </c>
      <c r="C38" s="19">
        <f t="shared" si="4"/>
        <v>46106</v>
      </c>
      <c r="D38" s="20">
        <f t="shared" si="5"/>
        <v>46101</v>
      </c>
    </row>
    <row r="39" spans="1:4">
      <c r="A39" s="18" t="str">
        <f t="shared" ca="1" si="1"/>
        <v>-</v>
      </c>
      <c r="B39" s="19">
        <f t="shared" si="3"/>
        <v>46107</v>
      </c>
      <c r="C39" s="19">
        <f t="shared" si="4"/>
        <v>46113</v>
      </c>
      <c r="D39" s="20">
        <f t="shared" si="5"/>
        <v>46108</v>
      </c>
    </row>
    <row r="40" spans="1:4">
      <c r="A40" s="18" t="str">
        <f t="shared" ca="1" si="1"/>
        <v>-</v>
      </c>
      <c r="B40" s="19">
        <f t="shared" si="3"/>
        <v>46114</v>
      </c>
      <c r="C40" s="19">
        <f t="shared" si="4"/>
        <v>46120</v>
      </c>
      <c r="D40" s="20">
        <f t="shared" si="5"/>
        <v>46115</v>
      </c>
    </row>
    <row r="41" spans="1:4">
      <c r="A41" s="18" t="str">
        <f t="shared" ca="1" si="1"/>
        <v>-</v>
      </c>
      <c r="B41" s="19">
        <f t="shared" si="3"/>
        <v>46121</v>
      </c>
      <c r="C41" s="19">
        <f t="shared" si="4"/>
        <v>46127</v>
      </c>
      <c r="D41" s="20">
        <f t="shared" si="5"/>
        <v>46122</v>
      </c>
    </row>
    <row r="42" spans="1:4">
      <c r="A42" s="18" t="str">
        <f t="shared" ca="1" si="1"/>
        <v>-</v>
      </c>
      <c r="B42" s="19">
        <f t="shared" si="3"/>
        <v>46128</v>
      </c>
      <c r="C42" s="19">
        <f t="shared" si="4"/>
        <v>46134</v>
      </c>
      <c r="D42" s="20">
        <f t="shared" si="5"/>
        <v>46129</v>
      </c>
    </row>
    <row r="43" spans="1:4">
      <c r="A43" s="18" t="str">
        <f t="shared" ca="1" si="1"/>
        <v>-</v>
      </c>
      <c r="B43" s="19">
        <f t="shared" si="3"/>
        <v>46135</v>
      </c>
      <c r="C43" s="19">
        <f t="shared" si="4"/>
        <v>46141</v>
      </c>
      <c r="D43" s="20">
        <f t="shared" si="5"/>
        <v>46136</v>
      </c>
    </row>
    <row r="44" spans="1:4">
      <c r="A44" s="18" t="str">
        <f t="shared" ca="1" si="1"/>
        <v>-</v>
      </c>
      <c r="B44" s="19">
        <f t="shared" si="3"/>
        <v>46142</v>
      </c>
      <c r="C44" s="19">
        <f t="shared" si="4"/>
        <v>46148</v>
      </c>
      <c r="D44" s="20">
        <f t="shared" si="5"/>
        <v>46143</v>
      </c>
    </row>
    <row r="45" spans="1:4">
      <c r="A45" s="18" t="str">
        <f t="shared" ca="1" si="1"/>
        <v>-</v>
      </c>
      <c r="B45" s="19">
        <f t="shared" si="3"/>
        <v>46149</v>
      </c>
      <c r="C45" s="19">
        <f t="shared" si="4"/>
        <v>46155</v>
      </c>
      <c r="D45" s="20">
        <f t="shared" si="5"/>
        <v>46150</v>
      </c>
    </row>
    <row r="46" spans="1:4">
      <c r="A46" s="18" t="str">
        <f t="shared" ca="1" si="1"/>
        <v>-</v>
      </c>
      <c r="B46" s="19">
        <f t="shared" si="3"/>
        <v>46156</v>
      </c>
      <c r="C46" s="19">
        <f t="shared" si="4"/>
        <v>46162</v>
      </c>
      <c r="D46" s="20">
        <f t="shared" si="5"/>
        <v>46157</v>
      </c>
    </row>
    <row r="47" spans="1:4">
      <c r="A47" s="18" t="str">
        <f t="shared" ca="1" si="1"/>
        <v>-</v>
      </c>
      <c r="B47" s="19">
        <f t="shared" si="3"/>
        <v>46163</v>
      </c>
      <c r="C47" s="19">
        <f t="shared" si="4"/>
        <v>46169</v>
      </c>
      <c r="D47" s="20">
        <f t="shared" si="5"/>
        <v>46164</v>
      </c>
    </row>
    <row r="48" spans="1:4">
      <c r="A48" s="18" t="str">
        <f t="shared" ca="1" si="1"/>
        <v>-</v>
      </c>
      <c r="B48" s="19">
        <f t="shared" si="3"/>
        <v>46170</v>
      </c>
      <c r="C48" s="19">
        <f t="shared" si="4"/>
        <v>46176</v>
      </c>
      <c r="D48" s="20">
        <f t="shared" si="5"/>
        <v>46171</v>
      </c>
    </row>
    <row r="49" spans="1:4">
      <c r="A49" s="18" t="str">
        <f t="shared" ca="1" si="1"/>
        <v>-</v>
      </c>
      <c r="B49" s="19">
        <f t="shared" si="3"/>
        <v>46177</v>
      </c>
      <c r="C49" s="19">
        <f t="shared" si="4"/>
        <v>46183</v>
      </c>
      <c r="D49" s="20">
        <f t="shared" si="5"/>
        <v>46178</v>
      </c>
    </row>
    <row r="50" spans="1:4">
      <c r="A50" s="18" t="str">
        <f t="shared" ca="1" si="1"/>
        <v>-</v>
      </c>
      <c r="B50" s="19">
        <f t="shared" si="3"/>
        <v>46184</v>
      </c>
      <c r="C50" s="19">
        <f t="shared" si="4"/>
        <v>46190</v>
      </c>
      <c r="D50" s="20">
        <f t="shared" si="5"/>
        <v>46185</v>
      </c>
    </row>
    <row r="51" spans="1:4">
      <c r="A51" s="18" t="str">
        <f t="shared" ca="1" si="1"/>
        <v>-</v>
      </c>
      <c r="B51" s="19">
        <f t="shared" si="3"/>
        <v>46191</v>
      </c>
      <c r="C51" s="19">
        <f t="shared" si="4"/>
        <v>46197</v>
      </c>
      <c r="D51" s="20">
        <f t="shared" si="5"/>
        <v>46192</v>
      </c>
    </row>
    <row r="52" spans="1:4">
      <c r="A52" s="18" t="str">
        <f t="shared" ca="1" si="1"/>
        <v>-</v>
      </c>
      <c r="B52" s="19">
        <f t="shared" si="3"/>
        <v>46198</v>
      </c>
      <c r="C52" s="19">
        <f t="shared" si="4"/>
        <v>46204</v>
      </c>
      <c r="D52" s="20">
        <f t="shared" si="5"/>
        <v>46199</v>
      </c>
    </row>
    <row r="53" spans="1:4">
      <c r="A53" s="18" t="str">
        <f t="shared" ca="1" si="1"/>
        <v>-</v>
      </c>
      <c r="B53" s="19">
        <f t="shared" si="3"/>
        <v>46205</v>
      </c>
      <c r="C53" s="19">
        <f t="shared" si="4"/>
        <v>46211</v>
      </c>
      <c r="D53" s="20">
        <f t="shared" si="5"/>
        <v>46206</v>
      </c>
    </row>
    <row r="54" spans="1:4">
      <c r="A54" s="18" t="str">
        <f t="shared" ca="1" si="1"/>
        <v>-</v>
      </c>
      <c r="B54" s="19">
        <f t="shared" si="3"/>
        <v>46212</v>
      </c>
      <c r="C54" s="19">
        <f t="shared" si="4"/>
        <v>46218</v>
      </c>
      <c r="D54" s="20">
        <f t="shared" si="5"/>
        <v>46213</v>
      </c>
    </row>
    <row r="55" spans="1:4">
      <c r="A55" s="18" t="str">
        <f t="shared" ca="1" si="1"/>
        <v>-</v>
      </c>
      <c r="B55" s="19">
        <f t="shared" si="3"/>
        <v>46219</v>
      </c>
      <c r="C55" s="19">
        <f t="shared" si="4"/>
        <v>46225</v>
      </c>
      <c r="D55" s="20">
        <f t="shared" si="5"/>
        <v>46220</v>
      </c>
    </row>
    <row r="56" spans="1:4">
      <c r="A56" s="18">
        <f t="shared" ca="1" si="1"/>
        <v>1</v>
      </c>
      <c r="B56" s="19">
        <f t="shared" si="3"/>
        <v>46226</v>
      </c>
      <c r="C56" s="19">
        <f t="shared" si="4"/>
        <v>46232</v>
      </c>
      <c r="D56" s="20">
        <f t="shared" si="5"/>
        <v>46227</v>
      </c>
    </row>
    <row r="57" spans="1:4">
      <c r="A57" s="18" t="str">
        <f t="shared" ca="1" si="1"/>
        <v>X</v>
      </c>
      <c r="B57" s="19">
        <f t="shared" si="3"/>
        <v>46233</v>
      </c>
      <c r="C57" s="19">
        <f t="shared" si="4"/>
        <v>46239</v>
      </c>
      <c r="D57" s="20">
        <f t="shared" si="5"/>
        <v>46234</v>
      </c>
    </row>
    <row r="58" spans="1:4">
      <c r="A58" s="18" t="str">
        <f t="shared" ca="1" si="1"/>
        <v>-</v>
      </c>
      <c r="B58" s="19">
        <f t="shared" si="3"/>
        <v>46240</v>
      </c>
      <c r="C58" s="19">
        <f t="shared" si="4"/>
        <v>46246</v>
      </c>
      <c r="D58" s="20">
        <f t="shared" si="5"/>
        <v>46241</v>
      </c>
    </row>
    <row r="59" spans="1:4">
      <c r="A59" s="18" t="str">
        <f t="shared" ca="1" si="1"/>
        <v>-</v>
      </c>
      <c r="B59" s="19">
        <f t="shared" si="3"/>
        <v>46247</v>
      </c>
      <c r="C59" s="19">
        <f t="shared" si="4"/>
        <v>46253</v>
      </c>
      <c r="D59" s="20">
        <f t="shared" si="5"/>
        <v>46248</v>
      </c>
    </row>
    <row r="60" spans="1:4">
      <c r="A60" s="18" t="str">
        <f t="shared" ca="1" si="1"/>
        <v>-</v>
      </c>
      <c r="B60" s="19">
        <f t="shared" si="3"/>
        <v>46254</v>
      </c>
      <c r="C60" s="19">
        <f t="shared" si="4"/>
        <v>46260</v>
      </c>
      <c r="D60" s="20">
        <f t="shared" si="5"/>
        <v>46255</v>
      </c>
    </row>
    <row r="61" spans="1:4">
      <c r="A61" s="18" t="str">
        <f t="shared" ca="1" si="1"/>
        <v>-</v>
      </c>
      <c r="B61" s="19">
        <f t="shared" si="3"/>
        <v>46261</v>
      </c>
      <c r="C61" s="19">
        <f t="shared" si="4"/>
        <v>46267</v>
      </c>
      <c r="D61" s="20">
        <f t="shared" si="5"/>
        <v>46262</v>
      </c>
    </row>
    <row r="62" spans="1:4">
      <c r="A62" s="18" t="str">
        <f t="shared" ca="1" si="1"/>
        <v>-</v>
      </c>
      <c r="B62" s="19">
        <f t="shared" si="3"/>
        <v>46268</v>
      </c>
      <c r="C62" s="19">
        <f t="shared" si="4"/>
        <v>46274</v>
      </c>
      <c r="D62" s="20">
        <f t="shared" si="5"/>
        <v>46269</v>
      </c>
    </row>
    <row r="63" spans="1:4">
      <c r="A63" s="18" t="str">
        <f t="shared" ca="1" si="1"/>
        <v>-</v>
      </c>
      <c r="B63" s="19">
        <f t="shared" si="3"/>
        <v>46275</v>
      </c>
      <c r="C63" s="19">
        <f t="shared" si="4"/>
        <v>46281</v>
      </c>
      <c r="D63" s="20">
        <f t="shared" si="5"/>
        <v>46276</v>
      </c>
    </row>
    <row r="64" spans="1:4">
      <c r="A64" s="18" t="str">
        <f t="shared" ca="1" si="1"/>
        <v>-</v>
      </c>
      <c r="B64" s="19">
        <f t="shared" si="3"/>
        <v>46282</v>
      </c>
      <c r="C64" s="19">
        <f t="shared" si="4"/>
        <v>46288</v>
      </c>
      <c r="D64" s="20">
        <f t="shared" si="5"/>
        <v>46283</v>
      </c>
    </row>
    <row r="65" spans="1:4">
      <c r="A65" s="18" t="str">
        <f t="shared" ca="1" si="1"/>
        <v>-</v>
      </c>
      <c r="B65" s="19">
        <f t="shared" si="3"/>
        <v>46289</v>
      </c>
      <c r="C65" s="19">
        <f t="shared" si="4"/>
        <v>46295</v>
      </c>
      <c r="D65" s="20">
        <f t="shared" si="5"/>
        <v>46290</v>
      </c>
    </row>
    <row r="66" spans="1:4">
      <c r="A66" s="18" t="str">
        <f t="shared" ca="1" si="1"/>
        <v>-</v>
      </c>
      <c r="B66" s="19">
        <f t="shared" si="3"/>
        <v>46296</v>
      </c>
      <c r="C66" s="19">
        <f t="shared" si="4"/>
        <v>46302</v>
      </c>
      <c r="D66" s="20">
        <f t="shared" si="5"/>
        <v>46297</v>
      </c>
    </row>
    <row r="67" spans="1:4">
      <c r="A67" s="18" t="str">
        <f t="shared" ref="A67:A123" ca="1" si="6">IF(A68="X",1,IF(AND(TODAY()&gt;=B67,TODAY()&lt;=C67),"X","-"))</f>
        <v>-</v>
      </c>
      <c r="B67" s="19">
        <f t="shared" si="3"/>
        <v>46303</v>
      </c>
      <c r="C67" s="19">
        <f t="shared" si="4"/>
        <v>46309</v>
      </c>
      <c r="D67" s="20">
        <f t="shared" si="5"/>
        <v>46304</v>
      </c>
    </row>
    <row r="68" spans="1:4">
      <c r="A68" s="18" t="str">
        <f t="shared" ca="1" si="6"/>
        <v>-</v>
      </c>
      <c r="B68" s="19">
        <f t="shared" si="3"/>
        <v>46310</v>
      </c>
      <c r="C68" s="19">
        <f t="shared" si="4"/>
        <v>46316</v>
      </c>
      <c r="D68" s="20">
        <f t="shared" si="5"/>
        <v>46311</v>
      </c>
    </row>
    <row r="69" spans="1:4">
      <c r="A69" s="18" t="str">
        <f t="shared" ca="1" si="6"/>
        <v>-</v>
      </c>
      <c r="B69" s="19">
        <f t="shared" si="3"/>
        <v>46317</v>
      </c>
      <c r="C69" s="19">
        <f t="shared" si="4"/>
        <v>46323</v>
      </c>
      <c r="D69" s="20">
        <f t="shared" si="5"/>
        <v>46318</v>
      </c>
    </row>
    <row r="70" spans="1:4">
      <c r="A70" s="18" t="str">
        <f t="shared" ca="1" si="6"/>
        <v>-</v>
      </c>
      <c r="B70" s="19">
        <f t="shared" si="3"/>
        <v>46324</v>
      </c>
      <c r="C70" s="19">
        <f t="shared" si="4"/>
        <v>46330</v>
      </c>
      <c r="D70" s="20">
        <f t="shared" si="5"/>
        <v>46325</v>
      </c>
    </row>
    <row r="71" spans="1:4">
      <c r="A71" s="18" t="str">
        <f t="shared" ca="1" si="6"/>
        <v>-</v>
      </c>
      <c r="B71" s="19">
        <f t="shared" si="3"/>
        <v>46331</v>
      </c>
      <c r="C71" s="19">
        <f t="shared" si="4"/>
        <v>46337</v>
      </c>
      <c r="D71" s="20">
        <f t="shared" si="5"/>
        <v>46332</v>
      </c>
    </row>
    <row r="72" spans="1:4">
      <c r="A72" s="18" t="str">
        <f t="shared" ca="1" si="6"/>
        <v>-</v>
      </c>
      <c r="B72" s="19">
        <f t="shared" si="3"/>
        <v>46338</v>
      </c>
      <c r="C72" s="19">
        <f t="shared" si="4"/>
        <v>46344</v>
      </c>
      <c r="D72" s="20">
        <f t="shared" si="5"/>
        <v>46339</v>
      </c>
    </row>
    <row r="73" spans="1:4">
      <c r="A73" s="18" t="str">
        <f t="shared" ca="1" si="6"/>
        <v>-</v>
      </c>
      <c r="B73" s="19">
        <f t="shared" si="3"/>
        <v>46345</v>
      </c>
      <c r="C73" s="19">
        <f t="shared" si="4"/>
        <v>46351</v>
      </c>
      <c r="D73" s="20">
        <f t="shared" si="5"/>
        <v>46346</v>
      </c>
    </row>
    <row r="74" spans="1:4">
      <c r="A74" s="18" t="str">
        <f t="shared" ca="1" si="6"/>
        <v>-</v>
      </c>
      <c r="B74" s="19">
        <f t="shared" si="3"/>
        <v>46352</v>
      </c>
      <c r="C74" s="19">
        <f t="shared" si="4"/>
        <v>46358</v>
      </c>
      <c r="D74" s="20">
        <f t="shared" si="5"/>
        <v>46353</v>
      </c>
    </row>
    <row r="75" spans="1:4">
      <c r="A75" s="18" t="str">
        <f t="shared" ca="1" si="6"/>
        <v>-</v>
      </c>
      <c r="B75" s="19">
        <f t="shared" si="3"/>
        <v>46359</v>
      </c>
      <c r="C75" s="19">
        <f t="shared" si="4"/>
        <v>46365</v>
      </c>
      <c r="D75" s="20">
        <f t="shared" si="5"/>
        <v>46360</v>
      </c>
    </row>
    <row r="76" spans="1:4">
      <c r="A76" s="18" t="str">
        <f t="shared" ca="1" si="6"/>
        <v>-</v>
      </c>
      <c r="B76" s="19">
        <f t="shared" si="3"/>
        <v>46366</v>
      </c>
      <c r="C76" s="19">
        <f t="shared" si="4"/>
        <v>46372</v>
      </c>
      <c r="D76" s="20">
        <f t="shared" si="5"/>
        <v>46367</v>
      </c>
    </row>
    <row r="77" spans="1:4">
      <c r="A77" s="18" t="str">
        <f t="shared" ca="1" si="6"/>
        <v>-</v>
      </c>
      <c r="B77" s="19">
        <f t="shared" si="3"/>
        <v>46373</v>
      </c>
      <c r="C77" s="19">
        <f t="shared" si="4"/>
        <v>46379</v>
      </c>
      <c r="D77" s="20">
        <f t="shared" si="5"/>
        <v>46374</v>
      </c>
    </row>
    <row r="78" spans="1:4">
      <c r="A78" s="18" t="str">
        <f t="shared" ca="1" si="6"/>
        <v>-</v>
      </c>
      <c r="B78" s="19">
        <f t="shared" si="3"/>
        <v>46380</v>
      </c>
      <c r="C78" s="19">
        <f t="shared" si="4"/>
        <v>46386</v>
      </c>
      <c r="D78" s="20">
        <f t="shared" si="5"/>
        <v>46381</v>
      </c>
    </row>
    <row r="79" spans="1:4">
      <c r="A79" s="18" t="str">
        <f t="shared" ca="1" si="6"/>
        <v>-</v>
      </c>
      <c r="B79" s="19">
        <f t="shared" si="3"/>
        <v>46387</v>
      </c>
      <c r="C79" s="19">
        <f t="shared" si="4"/>
        <v>46393</v>
      </c>
      <c r="D79" s="20">
        <f t="shared" si="5"/>
        <v>46388</v>
      </c>
    </row>
    <row r="80" spans="1:4">
      <c r="A80" s="18" t="str">
        <f t="shared" ca="1" si="6"/>
        <v>-</v>
      </c>
      <c r="B80" s="19">
        <f t="shared" si="3"/>
        <v>46394</v>
      </c>
      <c r="C80" s="19">
        <f t="shared" si="4"/>
        <v>46400</v>
      </c>
      <c r="D80" s="20">
        <f t="shared" si="5"/>
        <v>46395</v>
      </c>
    </row>
    <row r="81" spans="1:4">
      <c r="A81" s="18" t="str">
        <f t="shared" ca="1" si="6"/>
        <v>-</v>
      </c>
      <c r="B81" s="19">
        <f t="shared" si="3"/>
        <v>46401</v>
      </c>
      <c r="C81" s="19">
        <f t="shared" si="4"/>
        <v>46407</v>
      </c>
      <c r="D81" s="20">
        <f t="shared" si="5"/>
        <v>46402</v>
      </c>
    </row>
    <row r="82" spans="1:4">
      <c r="A82" s="18" t="str">
        <f t="shared" ca="1" si="6"/>
        <v>-</v>
      </c>
      <c r="B82" s="19">
        <f t="shared" si="3"/>
        <v>46408</v>
      </c>
      <c r="C82" s="19">
        <f t="shared" si="4"/>
        <v>46414</v>
      </c>
      <c r="D82" s="20">
        <f t="shared" si="5"/>
        <v>46409</v>
      </c>
    </row>
    <row r="83" spans="1:4">
      <c r="A83" s="18" t="str">
        <f t="shared" ca="1" si="6"/>
        <v>-</v>
      </c>
      <c r="B83" s="19">
        <f t="shared" si="3"/>
        <v>46415</v>
      </c>
      <c r="C83" s="19">
        <f t="shared" si="4"/>
        <v>46421</v>
      </c>
      <c r="D83" s="20">
        <f t="shared" si="5"/>
        <v>46416</v>
      </c>
    </row>
    <row r="84" spans="1:4">
      <c r="A84" s="18" t="str">
        <f t="shared" ca="1" si="6"/>
        <v>-</v>
      </c>
      <c r="B84" s="19">
        <f t="shared" si="3"/>
        <v>46422</v>
      </c>
      <c r="C84" s="19">
        <f t="shared" si="4"/>
        <v>46428</v>
      </c>
      <c r="D84" s="20">
        <f t="shared" si="5"/>
        <v>46423</v>
      </c>
    </row>
    <row r="85" spans="1:4">
      <c r="A85" s="18" t="str">
        <f t="shared" ca="1" si="6"/>
        <v>-</v>
      </c>
      <c r="B85" s="19">
        <f t="shared" si="3"/>
        <v>46429</v>
      </c>
      <c r="C85" s="19">
        <f t="shared" si="4"/>
        <v>46435</v>
      </c>
      <c r="D85" s="20">
        <f t="shared" si="5"/>
        <v>46430</v>
      </c>
    </row>
    <row r="86" spans="1:4">
      <c r="A86" s="18" t="str">
        <f t="shared" ca="1" si="6"/>
        <v>-</v>
      </c>
      <c r="B86" s="19">
        <f t="shared" si="3"/>
        <v>46436</v>
      </c>
      <c r="C86" s="19">
        <f t="shared" si="4"/>
        <v>46442</v>
      </c>
      <c r="D86" s="20">
        <f t="shared" si="5"/>
        <v>46437</v>
      </c>
    </row>
    <row r="87" spans="1:4">
      <c r="A87" s="18" t="str">
        <f t="shared" ca="1" si="6"/>
        <v>-</v>
      </c>
      <c r="B87" s="19">
        <f t="shared" si="3"/>
        <v>46443</v>
      </c>
      <c r="C87" s="19">
        <f t="shared" si="4"/>
        <v>46449</v>
      </c>
      <c r="D87" s="20">
        <f t="shared" si="5"/>
        <v>46444</v>
      </c>
    </row>
    <row r="88" spans="1:4">
      <c r="A88" s="18" t="str">
        <f t="shared" ca="1" si="6"/>
        <v>-</v>
      </c>
      <c r="B88" s="19">
        <f t="shared" si="3"/>
        <v>46450</v>
      </c>
      <c r="C88" s="19">
        <f t="shared" si="4"/>
        <v>46456</v>
      </c>
      <c r="D88" s="20">
        <f t="shared" si="5"/>
        <v>46451</v>
      </c>
    </row>
    <row r="89" spans="1:4">
      <c r="A89" s="18" t="str">
        <f t="shared" ca="1" si="6"/>
        <v>-</v>
      </c>
      <c r="B89" s="19">
        <f t="shared" si="3"/>
        <v>46457</v>
      </c>
      <c r="C89" s="19">
        <f t="shared" si="4"/>
        <v>46463</v>
      </c>
      <c r="D89" s="20">
        <f t="shared" si="5"/>
        <v>46458</v>
      </c>
    </row>
    <row r="90" spans="1:4">
      <c r="A90" s="18" t="str">
        <f t="shared" ca="1" si="6"/>
        <v>-</v>
      </c>
      <c r="B90" s="19">
        <f t="shared" si="3"/>
        <v>46464</v>
      </c>
      <c r="C90" s="19">
        <f t="shared" si="4"/>
        <v>46470</v>
      </c>
      <c r="D90" s="20">
        <f t="shared" si="5"/>
        <v>46465</v>
      </c>
    </row>
    <row r="91" spans="1:4">
      <c r="A91" s="18" t="str">
        <f t="shared" ca="1" si="6"/>
        <v>-</v>
      </c>
      <c r="B91" s="19">
        <f t="shared" si="3"/>
        <v>46471</v>
      </c>
      <c r="C91" s="19">
        <f t="shared" si="4"/>
        <v>46477</v>
      </c>
      <c r="D91" s="20">
        <f t="shared" si="5"/>
        <v>46472</v>
      </c>
    </row>
    <row r="92" spans="1:4">
      <c r="A92" s="18" t="str">
        <f t="shared" ca="1" si="6"/>
        <v>-</v>
      </c>
      <c r="B92" s="19">
        <f t="shared" si="3"/>
        <v>46478</v>
      </c>
      <c r="C92" s="19">
        <f t="shared" si="4"/>
        <v>46484</v>
      </c>
      <c r="D92" s="20">
        <f t="shared" si="5"/>
        <v>46479</v>
      </c>
    </row>
    <row r="93" spans="1:4">
      <c r="A93" s="18" t="str">
        <f t="shared" ca="1" si="6"/>
        <v>-</v>
      </c>
      <c r="B93" s="19">
        <f t="shared" si="3"/>
        <v>46485</v>
      </c>
      <c r="C93" s="19">
        <f t="shared" si="4"/>
        <v>46491</v>
      </c>
      <c r="D93" s="20">
        <f t="shared" si="5"/>
        <v>46486</v>
      </c>
    </row>
    <row r="94" spans="1:4">
      <c r="A94" s="18" t="str">
        <f t="shared" ca="1" si="6"/>
        <v>-</v>
      </c>
      <c r="B94" s="19">
        <f t="shared" si="3"/>
        <v>46492</v>
      </c>
      <c r="C94" s="19">
        <f t="shared" si="4"/>
        <v>46498</v>
      </c>
      <c r="D94" s="20">
        <f t="shared" si="5"/>
        <v>46493</v>
      </c>
    </row>
    <row r="95" spans="1:4">
      <c r="A95" s="18" t="str">
        <f t="shared" ca="1" si="6"/>
        <v>-</v>
      </c>
      <c r="B95" s="19">
        <f t="shared" si="3"/>
        <v>46499</v>
      </c>
      <c r="C95" s="19">
        <f t="shared" si="4"/>
        <v>46505</v>
      </c>
      <c r="D95" s="20">
        <f t="shared" si="5"/>
        <v>46500</v>
      </c>
    </row>
    <row r="96" spans="1:4">
      <c r="A96" s="18" t="str">
        <f t="shared" ca="1" si="6"/>
        <v>-</v>
      </c>
      <c r="B96" s="19">
        <f t="shared" si="3"/>
        <v>46506</v>
      </c>
      <c r="C96" s="19">
        <f t="shared" si="4"/>
        <v>46512</v>
      </c>
      <c r="D96" s="20">
        <f t="shared" si="5"/>
        <v>46507</v>
      </c>
    </row>
    <row r="97" spans="1:4">
      <c r="A97" s="18" t="str">
        <f t="shared" ca="1" si="6"/>
        <v>-</v>
      </c>
      <c r="B97" s="19">
        <f t="shared" si="3"/>
        <v>46513</v>
      </c>
      <c r="C97" s="19">
        <f t="shared" si="4"/>
        <v>46519</v>
      </c>
      <c r="D97" s="20">
        <f t="shared" si="5"/>
        <v>46514</v>
      </c>
    </row>
    <row r="98" spans="1:4">
      <c r="A98" s="18" t="str">
        <f t="shared" ca="1" si="6"/>
        <v>-</v>
      </c>
      <c r="B98" s="19">
        <f t="shared" si="3"/>
        <v>46520</v>
      </c>
      <c r="C98" s="19">
        <f t="shared" si="4"/>
        <v>46526</v>
      </c>
      <c r="D98" s="20">
        <f t="shared" si="5"/>
        <v>46521</v>
      </c>
    </row>
    <row r="99" spans="1:4">
      <c r="A99" s="18" t="str">
        <f t="shared" ca="1" si="6"/>
        <v>-</v>
      </c>
      <c r="B99" s="19">
        <f t="shared" ref="B99:B131" si="7">+D99-1</f>
        <v>46527</v>
      </c>
      <c r="C99" s="19">
        <f t="shared" ref="C99:C131" si="8">+D99+5</f>
        <v>46533</v>
      </c>
      <c r="D99" s="20">
        <f t="shared" ref="D99:D131" si="9">+D98+7</f>
        <v>46528</v>
      </c>
    </row>
    <row r="100" spans="1:4">
      <c r="A100" s="18" t="str">
        <f t="shared" ca="1" si="6"/>
        <v>-</v>
      </c>
      <c r="B100" s="19">
        <f t="shared" si="7"/>
        <v>46534</v>
      </c>
      <c r="C100" s="19">
        <f t="shared" si="8"/>
        <v>46540</v>
      </c>
      <c r="D100" s="20">
        <f t="shared" si="9"/>
        <v>46535</v>
      </c>
    </row>
    <row r="101" spans="1:4">
      <c r="A101" s="18" t="str">
        <f t="shared" ca="1" si="6"/>
        <v>-</v>
      </c>
      <c r="B101" s="19">
        <f t="shared" si="7"/>
        <v>46541</v>
      </c>
      <c r="C101" s="19">
        <f t="shared" si="8"/>
        <v>46547</v>
      </c>
      <c r="D101" s="20">
        <f t="shared" si="9"/>
        <v>46542</v>
      </c>
    </row>
    <row r="102" spans="1:4">
      <c r="A102" s="18" t="str">
        <f t="shared" ca="1" si="6"/>
        <v>-</v>
      </c>
      <c r="B102" s="19">
        <f t="shared" si="7"/>
        <v>46548</v>
      </c>
      <c r="C102" s="19">
        <f t="shared" si="8"/>
        <v>46554</v>
      </c>
      <c r="D102" s="20">
        <f t="shared" si="9"/>
        <v>46549</v>
      </c>
    </row>
    <row r="103" spans="1:4">
      <c r="A103" s="18" t="str">
        <f t="shared" ca="1" si="6"/>
        <v>-</v>
      </c>
      <c r="B103" s="19">
        <f t="shared" si="7"/>
        <v>46555</v>
      </c>
      <c r="C103" s="19">
        <f t="shared" si="8"/>
        <v>46561</v>
      </c>
      <c r="D103" s="20">
        <f t="shared" si="9"/>
        <v>46556</v>
      </c>
    </row>
    <row r="104" spans="1:4">
      <c r="A104" s="18" t="str">
        <f t="shared" ca="1" si="6"/>
        <v>-</v>
      </c>
      <c r="B104" s="19">
        <f t="shared" si="7"/>
        <v>46562</v>
      </c>
      <c r="C104" s="19">
        <f t="shared" si="8"/>
        <v>46568</v>
      </c>
      <c r="D104" s="20">
        <f t="shared" si="9"/>
        <v>46563</v>
      </c>
    </row>
    <row r="105" spans="1:4">
      <c r="A105" s="18" t="str">
        <f t="shared" ca="1" si="6"/>
        <v>-</v>
      </c>
      <c r="B105" s="19">
        <f t="shared" si="7"/>
        <v>46569</v>
      </c>
      <c r="C105" s="19">
        <f t="shared" si="8"/>
        <v>46575</v>
      </c>
      <c r="D105" s="20">
        <f t="shared" si="9"/>
        <v>46570</v>
      </c>
    </row>
    <row r="106" spans="1:4">
      <c r="A106" s="18" t="str">
        <f t="shared" ca="1" si="6"/>
        <v>-</v>
      </c>
      <c r="B106" s="19">
        <f t="shared" si="7"/>
        <v>46576</v>
      </c>
      <c r="C106" s="19">
        <f t="shared" si="8"/>
        <v>46582</v>
      </c>
      <c r="D106" s="20">
        <f t="shared" si="9"/>
        <v>46577</v>
      </c>
    </row>
    <row r="107" spans="1:4">
      <c r="A107" s="18" t="str">
        <f t="shared" ca="1" si="6"/>
        <v>-</v>
      </c>
      <c r="B107" s="19">
        <f t="shared" si="7"/>
        <v>46583</v>
      </c>
      <c r="C107" s="19">
        <f t="shared" si="8"/>
        <v>46589</v>
      </c>
      <c r="D107" s="20">
        <f t="shared" si="9"/>
        <v>46584</v>
      </c>
    </row>
    <row r="108" spans="1:4">
      <c r="A108" s="18" t="str">
        <f t="shared" ca="1" si="6"/>
        <v>-</v>
      </c>
      <c r="B108" s="19">
        <f t="shared" si="7"/>
        <v>46590</v>
      </c>
      <c r="C108" s="19">
        <f t="shared" si="8"/>
        <v>46596</v>
      </c>
      <c r="D108" s="20">
        <f t="shared" si="9"/>
        <v>46591</v>
      </c>
    </row>
    <row r="109" spans="1:4">
      <c r="A109" s="18" t="str">
        <f t="shared" ca="1" si="6"/>
        <v>-</v>
      </c>
      <c r="B109" s="19">
        <f t="shared" si="7"/>
        <v>46597</v>
      </c>
      <c r="C109" s="19">
        <f t="shared" si="8"/>
        <v>46603</v>
      </c>
      <c r="D109" s="20">
        <f t="shared" si="9"/>
        <v>46598</v>
      </c>
    </row>
    <row r="110" spans="1:4">
      <c r="A110" s="18" t="str">
        <f t="shared" ca="1" si="6"/>
        <v>-</v>
      </c>
      <c r="B110" s="19">
        <f t="shared" si="7"/>
        <v>46604</v>
      </c>
      <c r="C110" s="19">
        <f t="shared" si="8"/>
        <v>46610</v>
      </c>
      <c r="D110" s="20">
        <f t="shared" si="9"/>
        <v>46605</v>
      </c>
    </row>
    <row r="111" spans="1:4">
      <c r="A111" s="18" t="str">
        <f t="shared" ca="1" si="6"/>
        <v>-</v>
      </c>
      <c r="B111" s="19">
        <f t="shared" si="7"/>
        <v>46611</v>
      </c>
      <c r="C111" s="19">
        <f t="shared" si="8"/>
        <v>46617</v>
      </c>
      <c r="D111" s="20">
        <f t="shared" si="9"/>
        <v>46612</v>
      </c>
    </row>
    <row r="112" spans="1:4">
      <c r="A112" s="18" t="str">
        <f t="shared" ca="1" si="6"/>
        <v>-</v>
      </c>
      <c r="B112" s="19">
        <f t="shared" si="7"/>
        <v>46618</v>
      </c>
      <c r="C112" s="19">
        <f t="shared" si="8"/>
        <v>46624</v>
      </c>
      <c r="D112" s="20">
        <f t="shared" si="9"/>
        <v>46619</v>
      </c>
    </row>
    <row r="113" spans="1:4">
      <c r="A113" s="18" t="str">
        <f t="shared" ca="1" si="6"/>
        <v>-</v>
      </c>
      <c r="B113" s="19">
        <f t="shared" si="7"/>
        <v>46625</v>
      </c>
      <c r="C113" s="19">
        <f t="shared" si="8"/>
        <v>46631</v>
      </c>
      <c r="D113" s="20">
        <f t="shared" si="9"/>
        <v>46626</v>
      </c>
    </row>
    <row r="114" spans="1:4">
      <c r="A114" s="18" t="str">
        <f t="shared" ca="1" si="6"/>
        <v>-</v>
      </c>
      <c r="B114" s="19">
        <f t="shared" si="7"/>
        <v>46632</v>
      </c>
      <c r="C114" s="19">
        <f t="shared" si="8"/>
        <v>46638</v>
      </c>
      <c r="D114" s="20">
        <f t="shared" si="9"/>
        <v>46633</v>
      </c>
    </row>
    <row r="115" spans="1:4">
      <c r="A115" s="18" t="str">
        <f t="shared" ca="1" si="6"/>
        <v>-</v>
      </c>
      <c r="B115" s="19">
        <f t="shared" si="7"/>
        <v>46639</v>
      </c>
      <c r="C115" s="19">
        <f t="shared" si="8"/>
        <v>46645</v>
      </c>
      <c r="D115" s="20">
        <f t="shared" si="9"/>
        <v>46640</v>
      </c>
    </row>
    <row r="116" spans="1:4">
      <c r="A116" s="18" t="str">
        <f t="shared" ca="1" si="6"/>
        <v>-</v>
      </c>
      <c r="B116" s="19">
        <f t="shared" si="7"/>
        <v>46646</v>
      </c>
      <c r="C116" s="19">
        <f t="shared" si="8"/>
        <v>46652</v>
      </c>
      <c r="D116" s="20">
        <f t="shared" si="9"/>
        <v>46647</v>
      </c>
    </row>
    <row r="117" spans="1:4">
      <c r="A117" s="18" t="str">
        <f t="shared" ca="1" si="6"/>
        <v>-</v>
      </c>
      <c r="B117" s="19">
        <f t="shared" si="7"/>
        <v>46653</v>
      </c>
      <c r="C117" s="19">
        <f t="shared" si="8"/>
        <v>46659</v>
      </c>
      <c r="D117" s="20">
        <f t="shared" si="9"/>
        <v>46654</v>
      </c>
    </row>
    <row r="118" spans="1:4">
      <c r="A118" s="18" t="str">
        <f t="shared" ca="1" si="6"/>
        <v>-</v>
      </c>
      <c r="B118" s="19">
        <f t="shared" si="7"/>
        <v>46660</v>
      </c>
      <c r="C118" s="19">
        <f t="shared" si="8"/>
        <v>46666</v>
      </c>
      <c r="D118" s="20">
        <f t="shared" si="9"/>
        <v>46661</v>
      </c>
    </row>
    <row r="119" spans="1:4">
      <c r="A119" s="18" t="str">
        <f t="shared" ca="1" si="6"/>
        <v>-</v>
      </c>
      <c r="B119" s="19">
        <f t="shared" si="7"/>
        <v>46667</v>
      </c>
      <c r="C119" s="19">
        <f t="shared" si="8"/>
        <v>46673</v>
      </c>
      <c r="D119" s="20">
        <f t="shared" si="9"/>
        <v>46668</v>
      </c>
    </row>
    <row r="120" spans="1:4">
      <c r="A120" s="18" t="str">
        <f t="shared" ca="1" si="6"/>
        <v>-</v>
      </c>
      <c r="B120" s="19">
        <f t="shared" si="7"/>
        <v>46674</v>
      </c>
      <c r="C120" s="19">
        <f t="shared" si="8"/>
        <v>46680</v>
      </c>
      <c r="D120" s="20">
        <f t="shared" si="9"/>
        <v>46675</v>
      </c>
    </row>
    <row r="121" spans="1:4">
      <c r="A121" s="18" t="str">
        <f t="shared" ca="1" si="6"/>
        <v>-</v>
      </c>
      <c r="B121" s="19">
        <f t="shared" si="7"/>
        <v>46681</v>
      </c>
      <c r="C121" s="19">
        <f t="shared" si="8"/>
        <v>46687</v>
      </c>
      <c r="D121" s="20">
        <f t="shared" si="9"/>
        <v>46682</v>
      </c>
    </row>
    <row r="122" spans="1:4">
      <c r="A122" s="18" t="str">
        <f t="shared" ca="1" si="6"/>
        <v>-</v>
      </c>
      <c r="B122" s="19">
        <f t="shared" si="7"/>
        <v>46688</v>
      </c>
      <c r="C122" s="19">
        <f t="shared" si="8"/>
        <v>46694</v>
      </c>
      <c r="D122" s="20">
        <f t="shared" si="9"/>
        <v>46689</v>
      </c>
    </row>
    <row r="123" spans="1:4">
      <c r="A123" s="18" t="str">
        <f t="shared" ca="1" si="6"/>
        <v>-</v>
      </c>
      <c r="B123" s="19">
        <f t="shared" si="7"/>
        <v>46695</v>
      </c>
      <c r="C123" s="19">
        <f t="shared" si="8"/>
        <v>46701</v>
      </c>
      <c r="D123" s="20">
        <f t="shared" si="9"/>
        <v>46696</v>
      </c>
    </row>
    <row r="124" spans="1:4">
      <c r="A124" s="18" t="str">
        <f ca="1">IF(A132="X",1,IF(AND(TODAY()&gt;=B124,TODAY()&lt;=C124),"X","-"))</f>
        <v>-</v>
      </c>
      <c r="B124" s="19">
        <f t="shared" si="7"/>
        <v>46702</v>
      </c>
      <c r="C124" s="19">
        <f t="shared" si="8"/>
        <v>46708</v>
      </c>
      <c r="D124" s="20">
        <f t="shared" si="9"/>
        <v>46703</v>
      </c>
    </row>
    <row r="125" spans="1:4">
      <c r="A125" s="18" t="str">
        <f t="shared" ref="A125:A131" ca="1" si="10">IF(A133="X",1,IF(AND(TODAY()&gt;=B125,TODAY()&lt;=C125),"X","-"))</f>
        <v>-</v>
      </c>
      <c r="B125" s="19">
        <f t="shared" si="7"/>
        <v>46709</v>
      </c>
      <c r="C125" s="19">
        <f t="shared" si="8"/>
        <v>46715</v>
      </c>
      <c r="D125" s="20">
        <f t="shared" si="9"/>
        <v>46710</v>
      </c>
    </row>
    <row r="126" spans="1:4">
      <c r="A126" s="18" t="str">
        <f t="shared" ca="1" si="10"/>
        <v>-</v>
      </c>
      <c r="B126" s="19">
        <f t="shared" si="7"/>
        <v>46716</v>
      </c>
      <c r="C126" s="19">
        <f t="shared" si="8"/>
        <v>46722</v>
      </c>
      <c r="D126" s="20">
        <f t="shared" si="9"/>
        <v>46717</v>
      </c>
    </row>
    <row r="127" spans="1:4">
      <c r="A127" s="18" t="str">
        <f t="shared" ca="1" si="10"/>
        <v>-</v>
      </c>
      <c r="B127" s="19">
        <f t="shared" si="7"/>
        <v>46723</v>
      </c>
      <c r="C127" s="19">
        <f t="shared" si="8"/>
        <v>46729</v>
      </c>
      <c r="D127" s="20">
        <f t="shared" si="9"/>
        <v>46724</v>
      </c>
    </row>
    <row r="128" spans="1:4">
      <c r="A128" s="18" t="str">
        <f t="shared" ca="1" si="10"/>
        <v>-</v>
      </c>
      <c r="B128" s="19">
        <f t="shared" si="7"/>
        <v>46730</v>
      </c>
      <c r="C128" s="19">
        <f t="shared" si="8"/>
        <v>46736</v>
      </c>
      <c r="D128" s="20">
        <f t="shared" si="9"/>
        <v>46731</v>
      </c>
    </row>
    <row r="129" spans="1:4">
      <c r="A129" s="18" t="str">
        <f t="shared" ca="1" si="10"/>
        <v>-</v>
      </c>
      <c r="B129" s="19">
        <f t="shared" si="7"/>
        <v>46737</v>
      </c>
      <c r="C129" s="19">
        <f t="shared" si="8"/>
        <v>46743</v>
      </c>
      <c r="D129" s="20">
        <f t="shared" si="9"/>
        <v>46738</v>
      </c>
    </row>
    <row r="130" spans="1:4">
      <c r="A130" s="18" t="str">
        <f t="shared" ca="1" si="10"/>
        <v>-</v>
      </c>
      <c r="B130" s="19">
        <f t="shared" si="7"/>
        <v>46744</v>
      </c>
      <c r="C130" s="19">
        <f t="shared" si="8"/>
        <v>46750</v>
      </c>
      <c r="D130" s="20">
        <f t="shared" si="9"/>
        <v>46745</v>
      </c>
    </row>
    <row r="131" spans="1:4">
      <c r="A131" s="18" t="str">
        <f t="shared" ca="1" si="10"/>
        <v>-</v>
      </c>
      <c r="B131" s="19">
        <f t="shared" si="7"/>
        <v>46751</v>
      </c>
      <c r="C131" s="19">
        <f t="shared" si="8"/>
        <v>46757</v>
      </c>
      <c r="D131" s="20">
        <f t="shared" si="9"/>
        <v>46752</v>
      </c>
    </row>
  </sheetData>
  <sheetProtection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8"/>
  <sheetViews>
    <sheetView topLeftCell="A25" workbookViewId="0">
      <selection activeCell="D34" sqref="D34"/>
    </sheetView>
  </sheetViews>
  <sheetFormatPr defaultColWidth="11.42578125" defaultRowHeight="15"/>
  <cols>
    <col min="1" max="1" width="20.28515625" bestFit="1" customWidth="1"/>
    <col min="2" max="3" width="21" bestFit="1" customWidth="1"/>
    <col min="4" max="4" width="65.140625" bestFit="1" customWidth="1"/>
    <col min="5" max="5" width="22" bestFit="1" customWidth="1"/>
    <col min="6" max="6" width="10.85546875" bestFit="1" customWidth="1"/>
    <col min="7" max="7" width="6.28515625" bestFit="1" customWidth="1"/>
    <col min="8" max="8" width="22.85546875" bestFit="1" customWidth="1"/>
    <col min="9" max="9" width="16.42578125" bestFit="1" customWidth="1"/>
    <col min="10" max="10" width="17.5703125" bestFit="1" customWidth="1"/>
  </cols>
  <sheetData>
    <row r="1" spans="1:11">
      <c r="A1" t="s">
        <v>1409</v>
      </c>
      <c r="B1" t="s">
        <v>1410</v>
      </c>
      <c r="C1" t="s">
        <v>1411</v>
      </c>
      <c r="D1" t="s">
        <v>1412</v>
      </c>
      <c r="E1" t="s">
        <v>1413</v>
      </c>
      <c r="F1" t="s">
        <v>1414</v>
      </c>
      <c r="G1" t="s">
        <v>1415</v>
      </c>
      <c r="H1" t="s">
        <v>1416</v>
      </c>
      <c r="I1" t="s">
        <v>1417</v>
      </c>
      <c r="J1" t="s">
        <v>1418</v>
      </c>
      <c r="K1" s="15" t="s">
        <v>1419</v>
      </c>
    </row>
    <row r="2" spans="1:11">
      <c r="A2" t="s">
        <v>90</v>
      </c>
      <c r="B2" t="s">
        <v>1420</v>
      </c>
      <c r="C2" t="s">
        <v>1420</v>
      </c>
      <c r="D2" t="s">
        <v>1421</v>
      </c>
      <c r="E2" t="s">
        <v>1422</v>
      </c>
      <c r="F2" t="s">
        <v>45</v>
      </c>
      <c r="G2" t="s">
        <v>1423</v>
      </c>
      <c r="H2" t="s">
        <v>1424</v>
      </c>
      <c r="I2" t="s">
        <v>28</v>
      </c>
      <c r="J2" t="s">
        <v>82</v>
      </c>
      <c r="K2" s="15" t="s">
        <v>1131</v>
      </c>
    </row>
    <row r="3" spans="1:11">
      <c r="A3" t="s">
        <v>128</v>
      </c>
      <c r="B3" t="s">
        <v>1425</v>
      </c>
      <c r="C3" t="s">
        <v>1420</v>
      </c>
      <c r="D3" t="s">
        <v>1426</v>
      </c>
      <c r="E3" t="s">
        <v>1427</v>
      </c>
      <c r="F3" t="s">
        <v>36</v>
      </c>
      <c r="G3" t="s">
        <v>1428</v>
      </c>
      <c r="H3" t="s">
        <v>1429</v>
      </c>
      <c r="I3" t="s">
        <v>79</v>
      </c>
      <c r="J3" t="s">
        <v>32</v>
      </c>
      <c r="K3" s="15" t="s">
        <v>431</v>
      </c>
    </row>
    <row r="4" spans="1:11">
      <c r="A4" t="s">
        <v>459</v>
      </c>
      <c r="B4" t="s">
        <v>1430</v>
      </c>
      <c r="C4" t="s">
        <v>1420</v>
      </c>
      <c r="D4" t="s">
        <v>1431</v>
      </c>
      <c r="E4" t="s">
        <v>764</v>
      </c>
      <c r="F4" t="s">
        <v>91</v>
      </c>
      <c r="I4" t="s">
        <v>541</v>
      </c>
      <c r="K4" s="15" t="s">
        <v>63</v>
      </c>
    </row>
    <row r="5" spans="1:11">
      <c r="A5" t="s">
        <v>144</v>
      </c>
      <c r="B5" t="s">
        <v>1432</v>
      </c>
      <c r="C5" t="s">
        <v>1420</v>
      </c>
      <c r="D5" t="s">
        <v>1433</v>
      </c>
      <c r="E5" t="s">
        <v>1434</v>
      </c>
      <c r="I5" t="s">
        <v>980</v>
      </c>
      <c r="K5" s="15" t="s">
        <v>38</v>
      </c>
    </row>
    <row r="6" spans="1:11">
      <c r="A6" t="s">
        <v>264</v>
      </c>
      <c r="B6" t="s">
        <v>1435</v>
      </c>
      <c r="C6" t="s">
        <v>1425</v>
      </c>
      <c r="D6" t="s">
        <v>1436</v>
      </c>
      <c r="E6" t="s">
        <v>1437</v>
      </c>
      <c r="K6" s="15" t="s">
        <v>48</v>
      </c>
    </row>
    <row r="7" spans="1:11">
      <c r="A7" t="s">
        <v>411</v>
      </c>
      <c r="B7" t="s">
        <v>1438</v>
      </c>
      <c r="C7" t="s">
        <v>1425</v>
      </c>
      <c r="D7" t="s">
        <v>1439</v>
      </c>
      <c r="E7" t="s">
        <v>1440</v>
      </c>
    </row>
    <row r="8" spans="1:11">
      <c r="A8" t="s">
        <v>97</v>
      </c>
      <c r="B8" t="s">
        <v>1441</v>
      </c>
      <c r="C8" t="s">
        <v>1425</v>
      </c>
      <c r="D8" t="s">
        <v>1442</v>
      </c>
      <c r="E8" t="s">
        <v>1443</v>
      </c>
    </row>
    <row r="9" spans="1:11">
      <c r="A9" t="s">
        <v>106</v>
      </c>
      <c r="B9" t="s">
        <v>30</v>
      </c>
      <c r="C9" t="s">
        <v>1425</v>
      </c>
      <c r="D9" t="s">
        <v>1444</v>
      </c>
      <c r="E9" t="s">
        <v>1445</v>
      </c>
    </row>
    <row r="10" spans="1:11">
      <c r="A10" t="s">
        <v>358</v>
      </c>
      <c r="B10" t="s">
        <v>1446</v>
      </c>
      <c r="C10" t="s">
        <v>1425</v>
      </c>
      <c r="D10" t="s">
        <v>1447</v>
      </c>
      <c r="E10" t="s">
        <v>1448</v>
      </c>
    </row>
    <row r="11" spans="1:11">
      <c r="A11" t="s">
        <v>322</v>
      </c>
      <c r="B11" t="s">
        <v>1449</v>
      </c>
      <c r="C11" t="s">
        <v>1425</v>
      </c>
      <c r="D11" t="s">
        <v>1450</v>
      </c>
      <c r="E11" t="s">
        <v>1451</v>
      </c>
    </row>
    <row r="12" spans="1:11">
      <c r="A12" t="s">
        <v>287</v>
      </c>
      <c r="B12" t="s">
        <v>1452</v>
      </c>
      <c r="C12" t="s">
        <v>1425</v>
      </c>
      <c r="D12" t="s">
        <v>1453</v>
      </c>
      <c r="E12" t="s">
        <v>1454</v>
      </c>
    </row>
    <row r="13" spans="1:11">
      <c r="A13" t="s">
        <v>863</v>
      </c>
      <c r="B13" t="s">
        <v>1455</v>
      </c>
      <c r="C13" t="s">
        <v>1430</v>
      </c>
      <c r="D13" t="s">
        <v>1456</v>
      </c>
      <c r="E13" t="s">
        <v>1457</v>
      </c>
    </row>
    <row r="14" spans="1:11">
      <c r="A14" t="s">
        <v>514</v>
      </c>
      <c r="B14" t="s">
        <v>1458</v>
      </c>
      <c r="C14" t="s">
        <v>1430</v>
      </c>
      <c r="D14" t="s">
        <v>1459</v>
      </c>
      <c r="E14" t="s">
        <v>1460</v>
      </c>
    </row>
    <row r="15" spans="1:11">
      <c r="A15" t="s">
        <v>1461</v>
      </c>
      <c r="B15" t="s">
        <v>1462</v>
      </c>
      <c r="C15" t="s">
        <v>1430</v>
      </c>
      <c r="D15" t="s">
        <v>1463</v>
      </c>
      <c r="E15" t="s">
        <v>1464</v>
      </c>
    </row>
    <row r="16" spans="1:11">
      <c r="A16" t="s">
        <v>673</v>
      </c>
      <c r="B16" t="s">
        <v>1465</v>
      </c>
      <c r="C16" t="s">
        <v>1430</v>
      </c>
      <c r="D16" t="s">
        <v>1466</v>
      </c>
      <c r="E16" t="s">
        <v>1467</v>
      </c>
    </row>
    <row r="17" spans="1:5">
      <c r="A17" t="s">
        <v>218</v>
      </c>
      <c r="B17" t="s">
        <v>1468</v>
      </c>
      <c r="C17" t="s">
        <v>1432</v>
      </c>
      <c r="D17" t="s">
        <v>1469</v>
      </c>
      <c r="E17" t="s">
        <v>312</v>
      </c>
    </row>
    <row r="18" spans="1:5">
      <c r="A18" t="s">
        <v>34</v>
      </c>
      <c r="B18" t="s">
        <v>1470</v>
      </c>
      <c r="C18" t="s">
        <v>1432</v>
      </c>
      <c r="D18" t="s">
        <v>1471</v>
      </c>
      <c r="E18" t="s">
        <v>1472</v>
      </c>
    </row>
    <row r="19" spans="1:5">
      <c r="A19" t="s">
        <v>191</v>
      </c>
      <c r="C19" t="s">
        <v>1432</v>
      </c>
      <c r="D19" t="s">
        <v>1473</v>
      </c>
      <c r="E19" t="s">
        <v>1474</v>
      </c>
    </row>
    <row r="20" spans="1:5">
      <c r="A20" t="s">
        <v>84</v>
      </c>
      <c r="C20" t="s">
        <v>1432</v>
      </c>
      <c r="D20" t="s">
        <v>1475</v>
      </c>
      <c r="E20" t="s">
        <v>1476</v>
      </c>
    </row>
    <row r="21" spans="1:5">
      <c r="A21" t="s">
        <v>423</v>
      </c>
      <c r="C21" t="s">
        <v>1435</v>
      </c>
      <c r="D21" t="s">
        <v>1477</v>
      </c>
      <c r="E21" t="s">
        <v>1478</v>
      </c>
    </row>
    <row r="22" spans="1:5">
      <c r="A22" t="s">
        <v>311</v>
      </c>
      <c r="C22" t="s">
        <v>1438</v>
      </c>
      <c r="D22" t="s">
        <v>1479</v>
      </c>
    </row>
    <row r="23" spans="1:5">
      <c r="A23" t="s">
        <v>1480</v>
      </c>
      <c r="C23" t="s">
        <v>1438</v>
      </c>
      <c r="D23" t="s">
        <v>1481</v>
      </c>
    </row>
    <row r="24" spans="1:5">
      <c r="C24" t="s">
        <v>1438</v>
      </c>
      <c r="D24" t="s">
        <v>1482</v>
      </c>
    </row>
    <row r="25" spans="1:5">
      <c r="C25" t="s">
        <v>1438</v>
      </c>
      <c r="D25" t="s">
        <v>1483</v>
      </c>
    </row>
    <row r="26" spans="1:5">
      <c r="C26" t="s">
        <v>1438</v>
      </c>
      <c r="D26" t="s">
        <v>1484</v>
      </c>
    </row>
    <row r="27" spans="1:5">
      <c r="C27" t="s">
        <v>1438</v>
      </c>
      <c r="D27" t="s">
        <v>1485</v>
      </c>
    </row>
    <row r="28" spans="1:5">
      <c r="C28" t="s">
        <v>1438</v>
      </c>
      <c r="D28" t="s">
        <v>1486</v>
      </c>
    </row>
    <row r="29" spans="1:5">
      <c r="C29" t="s">
        <v>1441</v>
      </c>
      <c r="D29" t="s">
        <v>1487</v>
      </c>
    </row>
    <row r="30" spans="1:5">
      <c r="C30" t="s">
        <v>1441</v>
      </c>
      <c r="D30" t="s">
        <v>1488</v>
      </c>
    </row>
    <row r="31" spans="1:5">
      <c r="C31" t="s">
        <v>1441</v>
      </c>
      <c r="D31" t="s">
        <v>1489</v>
      </c>
    </row>
    <row r="32" spans="1:5">
      <c r="C32" t="s">
        <v>1441</v>
      </c>
      <c r="D32" t="s">
        <v>1490</v>
      </c>
    </row>
    <row r="33" spans="3:4">
      <c r="C33" t="s">
        <v>30</v>
      </c>
      <c r="D33" t="s">
        <v>81</v>
      </c>
    </row>
    <row r="34" spans="3:4">
      <c r="C34" t="s">
        <v>30</v>
      </c>
      <c r="D34" t="s">
        <v>47</v>
      </c>
    </row>
    <row r="35" spans="3:4">
      <c r="C35" t="s">
        <v>30</v>
      </c>
      <c r="D35" t="s">
        <v>173</v>
      </c>
    </row>
    <row r="36" spans="3:4">
      <c r="C36" t="s">
        <v>30</v>
      </c>
      <c r="D36" t="s">
        <v>395</v>
      </c>
    </row>
    <row r="37" spans="3:4">
      <c r="C37" t="s">
        <v>30</v>
      </c>
      <c r="D37" t="s">
        <v>51</v>
      </c>
    </row>
    <row r="38" spans="3:4">
      <c r="C38" t="s">
        <v>30</v>
      </c>
      <c r="D38" t="s">
        <v>31</v>
      </c>
    </row>
    <row r="39" spans="3:4">
      <c r="C39" t="s">
        <v>1446</v>
      </c>
      <c r="D39" t="s">
        <v>1491</v>
      </c>
    </row>
    <row r="40" spans="3:4">
      <c r="C40" t="s">
        <v>1446</v>
      </c>
      <c r="D40" t="s">
        <v>1492</v>
      </c>
    </row>
    <row r="41" spans="3:4">
      <c r="C41" t="s">
        <v>1446</v>
      </c>
      <c r="D41" t="s">
        <v>1493</v>
      </c>
    </row>
    <row r="42" spans="3:4">
      <c r="C42" t="s">
        <v>1446</v>
      </c>
      <c r="D42" t="s">
        <v>1494</v>
      </c>
    </row>
    <row r="43" spans="3:4">
      <c r="C43" t="s">
        <v>1449</v>
      </c>
      <c r="D43" t="s">
        <v>1495</v>
      </c>
    </row>
    <row r="44" spans="3:4">
      <c r="C44" t="s">
        <v>1449</v>
      </c>
      <c r="D44" t="s">
        <v>1496</v>
      </c>
    </row>
    <row r="45" spans="3:4">
      <c r="C45" t="s">
        <v>1452</v>
      </c>
      <c r="D45" t="s">
        <v>1497</v>
      </c>
    </row>
    <row r="46" spans="3:4">
      <c r="C46" t="s">
        <v>1452</v>
      </c>
      <c r="D46" t="s">
        <v>1498</v>
      </c>
    </row>
    <row r="47" spans="3:4">
      <c r="C47" t="s">
        <v>1452</v>
      </c>
      <c r="D47" t="s">
        <v>1499</v>
      </c>
    </row>
    <row r="48" spans="3:4">
      <c r="C48" t="s">
        <v>1452</v>
      </c>
      <c r="D48" t="s">
        <v>1500</v>
      </c>
    </row>
    <row r="49" spans="3:4">
      <c r="C49" t="s">
        <v>1452</v>
      </c>
      <c r="D49" t="s">
        <v>1501</v>
      </c>
    </row>
    <row r="50" spans="3:4">
      <c r="C50" t="s">
        <v>1455</v>
      </c>
      <c r="D50" t="s">
        <v>1502</v>
      </c>
    </row>
    <row r="51" spans="3:4">
      <c r="C51" t="s">
        <v>1458</v>
      </c>
      <c r="D51" t="s">
        <v>1503</v>
      </c>
    </row>
    <row r="52" spans="3:4">
      <c r="C52" t="s">
        <v>1462</v>
      </c>
      <c r="D52" t="s">
        <v>1504</v>
      </c>
    </row>
    <row r="53" spans="3:4">
      <c r="C53" t="s">
        <v>1462</v>
      </c>
      <c r="D53" t="s">
        <v>1505</v>
      </c>
    </row>
    <row r="54" spans="3:4">
      <c r="C54" t="s">
        <v>1462</v>
      </c>
      <c r="D54" t="s">
        <v>1506</v>
      </c>
    </row>
    <row r="55" spans="3:4">
      <c r="C55" t="s">
        <v>1465</v>
      </c>
      <c r="D55" t="s">
        <v>1507</v>
      </c>
    </row>
    <row r="56" spans="3:4">
      <c r="C56" t="s">
        <v>1465</v>
      </c>
      <c r="D56" t="s">
        <v>1508</v>
      </c>
    </row>
    <row r="57" spans="3:4">
      <c r="C57" t="s">
        <v>1465</v>
      </c>
      <c r="D57" t="s">
        <v>1509</v>
      </c>
    </row>
    <row r="58" spans="3:4">
      <c r="C58" t="s">
        <v>1468</v>
      </c>
      <c r="D58" t="s">
        <v>1510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6E93E6EB933A944BF6DEB9D3AB295A0" ma:contentTypeVersion="11" ma:contentTypeDescription="Crear nuevo documento." ma:contentTypeScope="" ma:versionID="2d4bf599f6b9cc00700c217dedfe1c8f">
  <xsd:schema xmlns:xsd="http://www.w3.org/2001/XMLSchema" xmlns:xs="http://www.w3.org/2001/XMLSchema" xmlns:p="http://schemas.microsoft.com/office/2006/metadata/properties" xmlns:ns2="677a22d5-fb48-4b87-addf-b23d544af540" xmlns:ns3="0de04e14-4c21-4fef-840a-2e5d414341b7" targetNamespace="http://schemas.microsoft.com/office/2006/metadata/properties" ma:root="true" ma:fieldsID="5786bcacf5960bef58c8e85cacfb0e29" ns2:_="" ns3:_="">
    <xsd:import namespace="677a22d5-fb48-4b87-addf-b23d544af540"/>
    <xsd:import namespace="0de04e14-4c21-4fef-840a-2e5d414341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7a22d5-fb48-4b87-addf-b23d544af5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e04e14-4c21-4fef-840a-2e5d414341b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169d4ad-bdcd-495f-9c8a-54cf61dcd815}" ma:internalName="TaxCatchAll" ma:showField="CatchAllData" ma:web="0de04e14-4c21-4fef-840a-2e5d41434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de04e14-4c21-4fef-840a-2e5d414341b7" xsi:nil="true"/>
    <lcf76f155ced4ddcb4097134ff3c332f xmlns="677a22d5-fb48-4b87-addf-b23d544af54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7D80FA-8A4F-48E0-A0C5-1799A6F349B0}"/>
</file>

<file path=customXml/itemProps2.xml><?xml version="1.0" encoding="utf-8"?>
<ds:datastoreItem xmlns:ds="http://schemas.openxmlformats.org/officeDocument/2006/customXml" ds:itemID="{989DE7E7-49D3-4F21-8E1A-2C882ECF5E50}"/>
</file>

<file path=customXml/itemProps3.xml><?xml version="1.0" encoding="utf-8"?>
<ds:datastoreItem xmlns:ds="http://schemas.openxmlformats.org/officeDocument/2006/customXml" ds:itemID="{5936A5F4-338F-4FC6-99E9-2D6D71669F5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Horacio Agudelo Barrera</dc:creator>
  <cp:keywords/>
  <dc:description/>
  <cp:lastModifiedBy/>
  <cp:revision/>
  <dcterms:created xsi:type="dcterms:W3CDTF">2024-03-04T22:09:33Z</dcterms:created>
  <dcterms:modified xsi:type="dcterms:W3CDTF">2026-08-05T02:44:18Z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0x010100AD38AFA6463F874EB8D02D4D5816C395</vt:lpwstr>
  </property>
  <property fmtid="{D5CDD505-2E9C-101B-9397-08002B2CF9AE}" pid="3" name="MediaServiceImageTags">
    <vt:lpwstr/>
  </property>
</Properties>
</file>